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FD448A9E-1FB2-4BF4-98B0-221CE1CD65A5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16" i="1" l="1"/>
  <c r="G26" i="1" l="1"/>
  <c r="E93" i="1" l="1"/>
  <c r="G93" i="1" s="1"/>
  <c r="G68" i="1"/>
  <c r="E129" i="1" l="1"/>
  <c r="G129" i="1" s="1"/>
  <c r="E126" i="1"/>
  <c r="G126" i="1" s="1"/>
  <c r="E123" i="1"/>
  <c r="G123" i="1" l="1"/>
  <c r="G131" i="1" s="1"/>
  <c r="I55" i="3" s="1"/>
  <c r="G46" i="1" l="1"/>
  <c r="G44" i="1"/>
  <c r="G65" i="1"/>
  <c r="G89" i="1"/>
  <c r="G90" i="1"/>
  <c r="G88" i="1"/>
  <c r="G82" i="1"/>
  <c r="G83" i="1"/>
  <c r="G84" i="1"/>
  <c r="G85" i="1"/>
  <c r="G86" i="1"/>
  <c r="G87" i="1"/>
  <c r="G81" i="1"/>
  <c r="E42" i="1"/>
  <c r="G56" i="1" l="1"/>
  <c r="E13" i="1"/>
  <c r="E11" i="1"/>
  <c r="G25" i="1"/>
  <c r="G37" i="1"/>
  <c r="G13" i="1" l="1"/>
  <c r="G92" i="1" l="1"/>
  <c r="G80" i="1"/>
  <c r="G79" i="1"/>
  <c r="G78" i="1"/>
  <c r="G58" i="1"/>
  <c r="G63" i="1"/>
  <c r="G61" i="1"/>
  <c r="G42" i="1"/>
  <c r="G40" i="1"/>
  <c r="G39" i="1"/>
  <c r="G38" i="1"/>
  <c r="G48" i="1" s="1"/>
  <c r="G95" i="1" l="1"/>
  <c r="F97" i="1" s="1"/>
  <c r="G97" i="1" s="1"/>
  <c r="G98" i="1" s="1"/>
  <c r="I54" i="3" s="1"/>
  <c r="G27" i="3"/>
  <c r="G27" i="1"/>
  <c r="G29" i="1" l="1"/>
  <c r="F31" i="1" s="1"/>
  <c r="G11" i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10" i="1" l="1"/>
  <c r="G103" i="1"/>
  <c r="G67" i="1" l="1"/>
  <c r="F50" i="1" l="1"/>
  <c r="G15" i="1"/>
  <c r="G18" i="1" s="1"/>
  <c r="F20" i="1" l="1"/>
  <c r="G148" i="1"/>
  <c r="G138" i="1"/>
  <c r="G139" i="1"/>
  <c r="G140" i="1"/>
  <c r="G141" i="1"/>
  <c r="G142" i="1"/>
  <c r="G143" i="1"/>
  <c r="G144" i="1"/>
  <c r="G145" i="1"/>
  <c r="G146" i="1"/>
  <c r="G137" i="1"/>
  <c r="G136" i="1"/>
  <c r="G135" i="1"/>
  <c r="G134" i="1"/>
  <c r="G102" i="1"/>
  <c r="G101" i="1"/>
  <c r="G70" i="1"/>
  <c r="G115" i="1" l="1"/>
  <c r="F72" i="1"/>
  <c r="G72" i="1" s="1"/>
  <c r="G73" i="1" s="1"/>
  <c r="I53" i="3" s="1"/>
  <c r="G31" i="1"/>
  <c r="G5" i="1"/>
  <c r="G6" i="1" s="1"/>
  <c r="I49" i="3" s="1"/>
  <c r="F117" i="1" l="1"/>
  <c r="G117" i="1" s="1"/>
  <c r="G118" i="1" s="1"/>
  <c r="I56" i="3" s="1"/>
  <c r="I16" i="3"/>
  <c r="G32" i="1"/>
  <c r="I51" i="3" s="1"/>
  <c r="G50" i="1" l="1"/>
  <c r="G51" i="1" l="1"/>
  <c r="G20" i="1"/>
  <c r="G21" i="1" s="1"/>
  <c r="I52" i="3" l="1"/>
  <c r="G147" i="1"/>
  <c r="G150" i="1" s="1"/>
  <c r="I57" i="3" s="1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<sst xmlns="http://schemas.openxmlformats.org/spreadsheetml/2006/main" count="404" uniqueCount="272">
  <si>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</si>
  <si>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</si>
  <si>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</si>
  <si>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</si>
  <si>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</si>
  <si>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</si>
  <si>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</si>
  <si>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</si>
  <si>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</si>
  <si>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</si>
  <si>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</si>
  <si>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</si>
  <si>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</si>
  <si>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</si>
  <si>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</si>
  <si>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</si>
  <si>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</si>
  <si>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</si>
  <si>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</si>
  <si>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</si>
  <si>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Lešení, montážní plošiny, těžká technika - jeřábové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</si>
  <si>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</si>
  <si>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</si>
  <si>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</si>
  <si>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</si>
  <si>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</si>
  <si>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</si>
  <si>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</si>
  <si>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</si>
  <si>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</si>
  <si>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</si>
  <si>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</si>
  <si>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</si>
  <si>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</si>
  <si>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</si>
  <si>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</si>
  <si>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</si>
  <si>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</si>
  <si>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</si>
  <si>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</si>
  <si>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</si>
  <si>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</si>
  <si>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</si>
  <si>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</si>
  <si>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</si>
  <si>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</si>
  <si>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</si>
  <si>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</si>
  <si>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</si>
  <si>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</si>
  <si>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</si>
  <si>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</si>
  <si>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</si>
  <si>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</si>
  <si>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</si>
  <si>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</si>
  <si>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 xml:space="preserve">Napouštěcí a vypouštěcí kulový kohout </t>
  </si>
  <si>
    <t>Stavební přípomoci celkem</t>
  </si>
  <si>
    <t>DN 20</t>
  </si>
  <si>
    <t>DN 25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</si>
  <si>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</si>
  <si>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</si>
  <si>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</si>
  <si>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</si>
  <si>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</si>
  <si>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</si>
  <si>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</si>
  <si>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</si>
  <si>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</si>
  <si>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</si>
  <si>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</si>
  <si>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</si>
  <si>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</si>
  <si>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</si>
  <si>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</si>
  <si>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</si>
  <si>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</si>
  <si>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</si>
  <si>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</si>
  <si>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</si>
  <si>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</si>
  <si>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</si>
  <si>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</si>
  <si>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</si>
  <si>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</si>
  <si>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</si>
  <si>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</si>
  <si>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</si>
  <si>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</si>
  <si>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</si>
  <si>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</si>
  <si>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</si>
  <si>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</si>
  <si>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</si>
  <si>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</si>
  <si>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</si>
  <si>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</si>
  <si>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</si>
  <si>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</si>
  <si>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</si>
  <si>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</si>
  <si>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</si>
  <si>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</si>
  <si>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</si>
  <si>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</si>
  <si>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</si>
  <si>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</si>
  <si>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</si>
  <si>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</si>
  <si>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</si>
  <si>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</si>
  <si>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</si>
  <si>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</si>
  <si>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</si>
  <si>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</si>
  <si>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</si>
  <si>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>Chladící zkoušky, po dohodě s investorem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</si>
  <si>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</si>
  <si>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</si>
  <si>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</si>
  <si>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</si>
  <si>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</si>
  <si>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</si>
  <si>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</si>
  <si>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</si>
  <si>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</si>
  <si>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</si>
  <si>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</si>
  <si>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</si>
  <si>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</si>
  <si>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</si>
  <si>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</si>
  <si>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</si>
  <si>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</si>
  <si>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</si>
  <si>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</si>
  <si>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</si>
  <si>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</si>
  <si>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</si>
  <si>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</si>
  <si>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</si>
  <si>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</si>
  <si>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</si>
  <si>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</si>
  <si>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</si>
  <si>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</si>
  <si>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</si>
  <si>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</si>
  <si>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</si>
  <si>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</si>
  <si>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</si>
  <si>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</si>
  <si>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</si>
  <si>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</si>
  <si>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</si>
  <si>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</si>
  <si>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</si>
  <si>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</si>
  <si>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</si>
  <si>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</si>
  <si>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</si>
  <si>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</si>
  <si>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</si>
  <si>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</si>
  <si>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</si>
  <si>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</si>
  <si>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</si>
  <si>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</si>
  <si>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</si>
  <si>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</si>
  <si>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</si>
  <si>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</si>
  <si>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DN 15</t>
  </si>
  <si>
    <t>733 22-3302</t>
  </si>
  <si>
    <t>733 22-3303</t>
  </si>
  <si>
    <t>733 22-3304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</si>
  <si>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</si>
  <si>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</si>
  <si>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</si>
  <si>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</si>
  <si>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</si>
  <si>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</si>
  <si>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</si>
  <si>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</si>
  <si>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</si>
  <si>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</si>
  <si>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</si>
  <si>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</si>
  <si>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</si>
  <si>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</si>
  <si>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</si>
  <si>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</si>
  <si>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</si>
  <si>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do 1500 mm</t>
  </si>
  <si>
    <t>dvouřadých</t>
  </si>
  <si>
    <t>do 1140 mm</t>
  </si>
  <si>
    <t>do 1980 mm</t>
  </si>
  <si>
    <t>735 15-9210</t>
  </si>
  <si>
    <t>735 15-9220</t>
  </si>
  <si>
    <t>735 15-9230</t>
  </si>
  <si>
    <t>PC735-1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</si>
  <si>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</si>
  <si>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</si>
  <si>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</si>
  <si>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</si>
  <si>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</si>
  <si>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>potrubí jednovrstvá</t>
  </si>
  <si>
    <t>D do 50 mm</t>
  </si>
  <si>
    <t>713 46-3211</t>
  </si>
  <si>
    <t>ohybů jednovrstvá</t>
  </si>
  <si>
    <t>713 46-3215</t>
  </si>
  <si>
    <t>27/30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</si>
  <si>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</si>
  <si>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</si>
  <si>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</si>
  <si>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</si>
  <si>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</si>
  <si>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</si>
  <si>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</si>
  <si>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</si>
  <si>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</si>
  <si>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</si>
  <si>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</si>
  <si>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</si>
  <si>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</si>
  <si>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</si>
  <si>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</si>
  <si>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</si>
  <si>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V12/50080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</si>
  <si>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</si>
  <si>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</si>
  <si>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</si>
  <si>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</si>
  <si>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</si>
  <si>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</si>
  <si>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</si>
  <si>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</si>
  <si>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</si>
  <si>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K12/50080</t>
  </si>
  <si>
    <t>K12/50090</t>
  </si>
  <si>
    <t>K12/50110</t>
  </si>
  <si>
    <t>K12/50120</t>
  </si>
  <si>
    <t>K12/50140</t>
  </si>
  <si>
    <t>K12/50160</t>
  </si>
  <si>
    <t>K22/90100</t>
  </si>
  <si>
    <t>V11/50070</t>
  </si>
  <si>
    <t>V22/75090</t>
  </si>
  <si>
    <t xml:space="preserve">Montáž izolace potrubí a ohybů potrubními pouzdry, s Al folií s přesahem, přelepením Al páskou </t>
  </si>
  <si>
    <t>Radiátorové regulační šroubení přímé s vypouštěním</t>
  </si>
  <si>
    <t>G 1/2''</t>
  </si>
  <si>
    <t>Otopná tělesa v objektech do 6 m</t>
  </si>
  <si>
    <t>Demontáž potrubí</t>
  </si>
  <si>
    <t>PC733-01</t>
  </si>
  <si>
    <t>potrubí, konzol, podpěr</t>
  </si>
  <si>
    <t>Opravy potrubí</t>
  </si>
  <si>
    <t>PC733-02</t>
  </si>
  <si>
    <t>vysazení odboček, zaslepení, propojení potrubí</t>
  </si>
  <si>
    <t>Krycí nátěr - dvojnásobný</t>
  </si>
  <si>
    <t>783 61-7603</t>
  </si>
  <si>
    <t>syntetický - samozákladající</t>
  </si>
  <si>
    <t>734 26-1717</t>
  </si>
  <si>
    <t>04</t>
  </si>
  <si>
    <t>Pavilon č. 4</t>
  </si>
  <si>
    <t>PC 734-1</t>
  </si>
  <si>
    <t>Demontáž armatur</t>
  </si>
  <si>
    <t>735 49-4811</t>
  </si>
  <si>
    <t>vypuštění vody z otopných soustav</t>
  </si>
  <si>
    <t>PC 713-1</t>
  </si>
  <si>
    <t>Elektromechanický ovládací pohon 24 V, 0-10 V</t>
  </si>
  <si>
    <t>Regulační uzel s pevným zkratem</t>
  </si>
  <si>
    <t>Demontáž izolací</t>
  </si>
  <si>
    <t>PC 713-2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</si>
</sst>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1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4" fontId="16" fillId="0" borderId="3" xfId="0" applyNumberFormat="1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2" fillId="0" borderId="0" xfId="0" applyFont="1" applyFill="1" applyBorder="1"/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0" fontId="25" fillId="0" borderId="0" xfId="0" applyFont="1" applyBorder="1" applyAlignment="1">
      <alignment horizont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opLeftCell="B4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323" t="s">
        <v>61</v>
      </c>
      <c r="C1" s="324"/>
      <c r="D1" s="324"/>
      <c r="E1" s="324"/>
      <c r="F1" s="324"/>
      <c r="G1" s="324"/>
      <c r="H1" s="324"/>
      <c r="I1" s="324"/>
      <c r="J1" s="325"/>
    </row>
    <row r="2" spans="1:15" ht="36" customHeight="1" x14ac:dyDescent="0.2">
      <c r="A2" s="3"/>
      <c r="B2" s="137" t="s">
        <v>62</v>
      </c>
      <c r="C2" s="135"/>
      <c r="D2" s="136"/>
      <c r="E2" s="326" t="s">
        <v>213</v>
      </c>
      <c r="F2" s="327"/>
      <c r="G2" s="327"/>
      <c r="H2" s="327"/>
      <c r="I2" s="327"/>
      <c r="J2" s="328"/>
      <c r="O2" s="5"/>
    </row>
    <row r="3" spans="1:15" ht="27" customHeight="1" x14ac:dyDescent="0.2">
      <c r="A3" s="3"/>
      <c r="B3" s="6" t="s">
        <v>64</v>
      </c>
      <c r="C3" s="4"/>
      <c r="D3" s="7" t="s">
        <v>214</v>
      </c>
      <c r="E3" s="329" t="s">
        <v>215</v>
      </c>
      <c r="F3" s="330"/>
      <c r="G3" s="330"/>
      <c r="H3" s="330"/>
      <c r="I3" s="330"/>
      <c r="J3" s="331"/>
    </row>
    <row r="4" spans="1:15" ht="23.25" customHeight="1" x14ac:dyDescent="0.2">
      <c r="A4" s="8">
        <v>126</v>
      </c>
      <c r="B4" s="9" t="s">
        <v>66</v>
      </c>
      <c r="C4" s="10"/>
      <c r="D4" s="11" t="s">
        <v>261</v>
      </c>
      <c r="E4" s="332" t="s">
        <v>262</v>
      </c>
      <c r="F4" s="333"/>
      <c r="G4" s="333"/>
      <c r="H4" s="333"/>
      <c r="I4" s="333"/>
      <c r="J4" s="334"/>
    </row>
    <row r="5" spans="1:15" ht="24" customHeight="1" x14ac:dyDescent="0.2">
      <c r="A5" s="3"/>
      <c r="B5" s="12" t="s">
        <v>51</v>
      </c>
      <c r="C5" s="13"/>
      <c r="D5" s="14" t="s">
        <v>216</v>
      </c>
      <c r="E5" s="15"/>
      <c r="F5" s="15"/>
      <c r="G5" s="15"/>
      <c r="H5" s="16" t="s">
        <v>69</v>
      </c>
      <c r="I5" s="14" t="s">
        <v>220</v>
      </c>
      <c r="J5" s="17"/>
    </row>
    <row r="6" spans="1:15" ht="15.75" customHeight="1" x14ac:dyDescent="0.2">
      <c r="A6" s="3"/>
      <c r="B6" s="18"/>
      <c r="C6" s="15"/>
      <c r="D6" s="14" t="s">
        <v>217</v>
      </c>
      <c r="E6" s="15"/>
      <c r="F6" s="15"/>
      <c r="G6" s="15"/>
      <c r="H6" s="16" t="s">
        <v>70</v>
      </c>
      <c r="I6" s="14" t="s">
        <v>221</v>
      </c>
      <c r="J6" s="17"/>
    </row>
    <row r="7" spans="1:15" ht="15.75" customHeight="1" x14ac:dyDescent="0.2">
      <c r="A7" s="3"/>
      <c r="B7" s="19"/>
      <c r="C7" s="20" t="s">
        <v>218</v>
      </c>
      <c r="D7" s="21" t="s">
        <v>219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335" t="s">
        <v>72</v>
      </c>
      <c r="E11" s="335"/>
      <c r="F11" s="335"/>
      <c r="G11" s="335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322" t="s">
        <v>119</v>
      </c>
      <c r="E12" s="322"/>
      <c r="F12" s="322"/>
      <c r="G12" s="322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118</v>
      </c>
      <c r="D13" s="318" t="s">
        <v>77</v>
      </c>
      <c r="E13" s="318"/>
      <c r="F13" s="318"/>
      <c r="G13" s="318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319"/>
      <c r="F15" s="319"/>
      <c r="G15" s="320"/>
      <c r="H15" s="320"/>
      <c r="I15" s="320" t="s">
        <v>81</v>
      </c>
      <c r="J15" s="321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315"/>
      <c r="F16" s="316"/>
      <c r="G16" s="315"/>
      <c r="H16" s="316"/>
      <c r="I16" s="315">
        <f>I49</f>
        <v>0</v>
      </c>
      <c r="J16" s="317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315"/>
      <c r="F17" s="316"/>
      <c r="G17" s="315"/>
      <c r="H17" s="316"/>
      <c r="I17" s="315">
        <f>SUMIF(F50:F57,A17,I50:I57)</f>
        <v>0</v>
      </c>
      <c r="J17" s="317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315"/>
      <c r="F18" s="316"/>
      <c r="G18" s="315"/>
      <c r="H18" s="316"/>
      <c r="I18" s="315">
        <f>SUMIF(F50:F56,A18,I50:I56)</f>
        <v>0</v>
      </c>
      <c r="J18" s="317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315"/>
      <c r="F19" s="316"/>
      <c r="G19" s="315"/>
      <c r="H19" s="316"/>
      <c r="I19" s="315">
        <f>SUMIF(F50:F56,A19,I50:I56)</f>
        <v>0</v>
      </c>
      <c r="J19" s="317"/>
    </row>
    <row r="20" spans="1:10" ht="23.25" customHeight="1" x14ac:dyDescent="0.2">
      <c r="A20" s="41" t="s">
        <v>87</v>
      </c>
      <c r="B20" s="42" t="s">
        <v>52</v>
      </c>
      <c r="C20" s="43"/>
      <c r="D20" s="44"/>
      <c r="E20" s="315"/>
      <c r="F20" s="316"/>
      <c r="G20" s="315"/>
      <c r="H20" s="316"/>
      <c r="I20" s="315">
        <f>SUMIF(F50:F56,A20,I50:I56)</f>
        <v>0</v>
      </c>
      <c r="J20" s="317"/>
    </row>
    <row r="21" spans="1:10" ht="23.25" customHeight="1" x14ac:dyDescent="0.2">
      <c r="A21" s="3"/>
      <c r="B21" s="45" t="s">
        <v>81</v>
      </c>
      <c r="C21" s="46"/>
      <c r="D21" s="47"/>
      <c r="E21" s="302"/>
      <c r="F21" s="303"/>
      <c r="G21" s="302"/>
      <c r="H21" s="303"/>
      <c r="I21" s="302">
        <f>SUM(I16:J20)</f>
        <v>0</v>
      </c>
      <c r="J21" s="304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34</v>
      </c>
      <c r="G23" s="305">
        <v>0</v>
      </c>
      <c r="H23" s="306"/>
      <c r="I23" s="306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34</v>
      </c>
      <c r="G24" s="307">
        <f>ZakladDPHSni*SazbaDPH1/100</f>
        <v>0</v>
      </c>
      <c r="H24" s="308"/>
      <c r="I24" s="308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34</v>
      </c>
      <c r="G25" s="305">
        <f>I21</f>
        <v>0</v>
      </c>
      <c r="H25" s="306"/>
      <c r="I25" s="306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34</v>
      </c>
      <c r="G26" s="309">
        <f>ZakladDPHZakl*SazbaDPH2/100</f>
        <v>0</v>
      </c>
      <c r="H26" s="310"/>
      <c r="I26" s="310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311">
        <f>0</f>
        <v>0</v>
      </c>
      <c r="H27" s="311"/>
      <c r="I27" s="311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12" t="e">
        <f>ZakladDPHSniVypocet+ZakladDPHZaklVypocet</f>
        <v>#REF!</v>
      </c>
      <c r="H28" s="313"/>
      <c r="I28" s="313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12">
        <f>ZakladDPHSni+DPHSni+ZakladDPHZakl+DPHZakl+Zaokrouhleni</f>
        <v>0</v>
      </c>
      <c r="H29" s="312"/>
      <c r="I29" s="312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14" t="s">
        <v>99</v>
      </c>
      <c r="E35" s="314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49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47</v>
      </c>
      <c r="J38" s="96" t="s">
        <v>34</v>
      </c>
    </row>
    <row r="39" spans="1:10" ht="25.5" hidden="1" customHeight="1" x14ac:dyDescent="0.2">
      <c r="A39" s="90">
        <v>1</v>
      </c>
      <c r="B39" s="97" t="s">
        <v>50</v>
      </c>
      <c r="C39" s="297"/>
      <c r="D39" s="298"/>
      <c r="E39" s="298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295" t="s">
        <v>63</v>
      </c>
      <c r="D40" s="296"/>
      <c r="E40" s="296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297" t="s">
        <v>68</v>
      </c>
      <c r="D41" s="298"/>
      <c r="E41" s="298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299" t="s">
        <v>105</v>
      </c>
      <c r="C42" s="300"/>
      <c r="D42" s="300"/>
      <c r="E42" s="301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49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34</v>
      </c>
    </row>
    <row r="49" spans="1:10" ht="16.5" customHeight="1" x14ac:dyDescent="0.2">
      <c r="A49" s="113"/>
      <c r="B49" s="131">
        <v>95</v>
      </c>
      <c r="C49" s="283" t="s">
        <v>33</v>
      </c>
      <c r="D49" s="284"/>
      <c r="E49" s="284"/>
      <c r="F49" s="132" t="s">
        <v>82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108</v>
      </c>
      <c r="C50" s="283" t="s">
        <v>4</v>
      </c>
      <c r="D50" s="284"/>
      <c r="E50" s="284"/>
      <c r="F50" s="119" t="s">
        <v>83</v>
      </c>
      <c r="G50" s="120"/>
      <c r="H50" s="120"/>
      <c r="I50" s="120">
        <f>'ROZPOČET - ZADÁNÍ'!G21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112</v>
      </c>
      <c r="C51" s="285" t="s">
        <v>5</v>
      </c>
      <c r="D51" s="286"/>
      <c r="E51" s="287"/>
      <c r="F51" s="119" t="s">
        <v>83</v>
      </c>
      <c r="G51" s="120"/>
      <c r="H51" s="120"/>
      <c r="I51" s="120">
        <f>'ROZPOČET - ZADÁNÍ'!G32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109</v>
      </c>
      <c r="C52" s="283" t="s">
        <v>110</v>
      </c>
      <c r="D52" s="284"/>
      <c r="E52" s="284"/>
      <c r="F52" s="119" t="s">
        <v>83</v>
      </c>
      <c r="G52" s="120"/>
      <c r="H52" s="120"/>
      <c r="I52" s="120">
        <f>'ROZPOČET - ZADÁNÍ'!G51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111</v>
      </c>
      <c r="C53" s="283" t="s">
        <v>3</v>
      </c>
      <c r="D53" s="284"/>
      <c r="E53" s="284"/>
      <c r="F53" s="119" t="s">
        <v>83</v>
      </c>
      <c r="G53" s="120"/>
      <c r="H53" s="120"/>
      <c r="I53" s="120">
        <f>'ROZPOČET - ZADÁNÍ'!G73</f>
        <v>0</v>
      </c>
      <c r="J53" s="121" t="str">
        <f>IF(I58=0,"",I53/I58*100)</f>
        <v/>
      </c>
    </row>
    <row r="54" spans="1:10" ht="15.75" customHeight="1" x14ac:dyDescent="0.2">
      <c r="A54" s="117"/>
      <c r="B54" s="240" t="s">
        <v>190</v>
      </c>
      <c r="C54" s="292" t="s">
        <v>191</v>
      </c>
      <c r="D54" s="293"/>
      <c r="E54" s="294"/>
      <c r="F54" s="119" t="s">
        <v>83</v>
      </c>
      <c r="G54" s="120"/>
      <c r="H54" s="120"/>
      <c r="I54" s="120">
        <f>'ROZPOČET - ZADÁNÍ'!G98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123</v>
      </c>
      <c r="C55" s="283" t="s">
        <v>124</v>
      </c>
      <c r="D55" s="284"/>
      <c r="E55" s="291"/>
      <c r="F55" s="119" t="s">
        <v>83</v>
      </c>
      <c r="G55" s="120"/>
      <c r="H55" s="120"/>
      <c r="I55" s="245">
        <f>'ROZPOČET - ZADÁNÍ'!G131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113</v>
      </c>
      <c r="C56" s="283" t="s">
        <v>6</v>
      </c>
      <c r="D56" s="284"/>
      <c r="E56" s="284"/>
      <c r="F56" s="119" t="s">
        <v>83</v>
      </c>
      <c r="G56" s="120"/>
      <c r="H56" s="120"/>
      <c r="I56" s="120">
        <f>'ROZPOČET - ZADÁNÍ'!G118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288" t="s">
        <v>19</v>
      </c>
      <c r="D57" s="289"/>
      <c r="E57" s="290"/>
      <c r="F57" s="119" t="s">
        <v>83</v>
      </c>
      <c r="G57" s="120"/>
      <c r="H57" s="120"/>
      <c r="I57" s="120">
        <f>'ROZPOČET - ZADÁNÍ'!G150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47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D12:G12"/>
    <mergeCell ref="B1:J1"/>
    <mergeCell ref="E2:J2"/>
    <mergeCell ref="E3:J3"/>
    <mergeCell ref="E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40:E40"/>
    <mergeCell ref="C41:E41"/>
    <mergeCell ref="B42:E42"/>
    <mergeCell ref="C50:E50"/>
    <mergeCell ref="C52:E52"/>
    <mergeCell ref="C56:E56"/>
    <mergeCell ref="C49:E49"/>
    <mergeCell ref="C51:E51"/>
    <mergeCell ref="C57:E57"/>
    <mergeCell ref="C53:E53"/>
    <mergeCell ref="C55:E55"/>
    <mergeCell ref="C54:E54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1"/>
  <sheetViews>
    <sheetView tabSelected="1" topLeftCell="A19" zoomScaleNormal="85" zoomScalePageLayoutView="85" workbookViewId="0">
      <selection activeCell="F5" sqref="F5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129</v>
      </c>
      <c r="C1" s="237" t="s">
        <v>45</v>
      </c>
      <c r="D1" s="237" t="s">
        <v>46</v>
      </c>
      <c r="E1" s="237" t="s">
        <v>48</v>
      </c>
      <c r="F1" s="237" t="s">
        <v>125</v>
      </c>
      <c r="G1" s="237" t="s">
        <v>126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35</v>
      </c>
      <c r="D3" s="145"/>
      <c r="E3" s="146"/>
      <c r="F3" s="146"/>
      <c r="G3" s="147"/>
      <c r="H3" s="140"/>
    </row>
    <row r="4" spans="1:8" ht="15" x14ac:dyDescent="0.25">
      <c r="A4" s="201" t="s">
        <v>127</v>
      </c>
      <c r="B4" s="196">
        <v>95</v>
      </c>
      <c r="C4" s="197" t="s">
        <v>36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205</v>
      </c>
      <c r="D5" s="155" t="s">
        <v>37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128</v>
      </c>
      <c r="C6" s="211" t="s">
        <v>57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127</v>
      </c>
      <c r="B8" s="196">
        <v>713</v>
      </c>
      <c r="C8" s="216" t="s">
        <v>38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247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206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208</v>
      </c>
      <c r="C11" s="139" t="s">
        <v>207</v>
      </c>
      <c r="D11" s="160" t="s">
        <v>53</v>
      </c>
      <c r="E11" s="161">
        <f>SUM(E15:E15)*0.9</f>
        <v>13.5</v>
      </c>
      <c r="F11" s="164"/>
      <c r="G11" s="165">
        <f>F11*E11</f>
        <v>0</v>
      </c>
      <c r="H11" s="139"/>
    </row>
    <row r="12" spans="1:8" x14ac:dyDescent="0.2">
      <c r="A12" s="188"/>
      <c r="B12" s="194"/>
      <c r="C12" s="139" t="s">
        <v>209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210</v>
      </c>
      <c r="C13" s="139" t="s">
        <v>207</v>
      </c>
      <c r="D13" s="160" t="s">
        <v>53</v>
      </c>
      <c r="E13" s="161">
        <f>SUM(E15:E15)*0.1</f>
        <v>1.5</v>
      </c>
      <c r="F13" s="164"/>
      <c r="G13" s="165">
        <f>F13*E13</f>
        <v>0</v>
      </c>
      <c r="H13" s="139"/>
    </row>
    <row r="14" spans="1:8" ht="25.5" x14ac:dyDescent="0.2">
      <c r="A14" s="188"/>
      <c r="B14" s="195"/>
      <c r="C14" s="166" t="s">
        <v>212</v>
      </c>
      <c r="D14" s="160"/>
      <c r="E14" s="161"/>
      <c r="F14" s="143"/>
      <c r="G14" s="143"/>
      <c r="H14" s="139"/>
    </row>
    <row r="15" spans="1:8" x14ac:dyDescent="0.2">
      <c r="A15" s="188">
        <v>4</v>
      </c>
      <c r="B15" s="195" t="s">
        <v>267</v>
      </c>
      <c r="C15" s="139" t="s">
        <v>211</v>
      </c>
      <c r="D15" s="160" t="s">
        <v>53</v>
      </c>
      <c r="E15" s="161">
        <v>15</v>
      </c>
      <c r="F15" s="164"/>
      <c r="G15" s="165">
        <f t="shared" ref="G15" si="0">F15*E15</f>
        <v>0</v>
      </c>
      <c r="H15" s="139"/>
    </row>
    <row r="16" spans="1:8" s="244" customFormat="1" x14ac:dyDescent="0.2">
      <c r="A16" s="263">
        <v>5</v>
      </c>
      <c r="B16" s="264" t="s">
        <v>271</v>
      </c>
      <c r="C16" s="246" t="s">
        <v>270</v>
      </c>
      <c r="D16" s="253" t="s">
        <v>30</v>
      </c>
      <c r="E16" s="254">
        <v>15</v>
      </c>
      <c r="F16" s="255"/>
      <c r="G16" s="251">
        <f>F16*E16</f>
        <v>0</v>
      </c>
      <c r="H16" s="246"/>
    </row>
    <row r="17" spans="1:8" x14ac:dyDescent="0.2">
      <c r="A17" s="188"/>
      <c r="B17" s="195"/>
      <c r="C17" s="168"/>
      <c r="D17" s="169"/>
      <c r="E17" s="156"/>
      <c r="F17" s="170"/>
      <c r="G17" s="171"/>
    </row>
    <row r="18" spans="1:8" x14ac:dyDescent="0.2">
      <c r="A18" s="188"/>
      <c r="B18" s="195"/>
      <c r="C18" s="168" t="s">
        <v>0</v>
      </c>
      <c r="D18" s="169"/>
      <c r="E18" s="156"/>
      <c r="F18" s="161"/>
      <c r="G18" s="172">
        <f>SUM(G11:G17)</f>
        <v>0</v>
      </c>
    </row>
    <row r="19" spans="1:8" x14ac:dyDescent="0.2">
      <c r="A19" s="188"/>
      <c r="B19" s="195"/>
      <c r="C19" s="168" t="s">
        <v>39</v>
      </c>
      <c r="D19" s="169"/>
      <c r="E19" s="156"/>
      <c r="F19" s="161"/>
      <c r="G19" s="172"/>
    </row>
    <row r="20" spans="1:8" x14ac:dyDescent="0.2">
      <c r="A20" s="188">
        <v>6</v>
      </c>
      <c r="B20" s="195" t="s">
        <v>165</v>
      </c>
      <c r="C20" s="168" t="s">
        <v>40</v>
      </c>
      <c r="D20" s="169" t="s">
        <v>34</v>
      </c>
      <c r="E20" s="156">
        <v>1.77</v>
      </c>
      <c r="F20" s="167">
        <f>G18/100</f>
        <v>0</v>
      </c>
      <c r="G20" s="158">
        <f t="shared" ref="G20" si="1">E20*F20</f>
        <v>0</v>
      </c>
    </row>
    <row r="21" spans="1:8" s="220" customFormat="1" ht="15" x14ac:dyDescent="0.25">
      <c r="A21" s="215"/>
      <c r="B21" s="222" t="s">
        <v>128</v>
      </c>
      <c r="C21" s="223" t="s">
        <v>4</v>
      </c>
      <c r="D21" s="217"/>
      <c r="E21" s="218"/>
      <c r="F21" s="219"/>
      <c r="G21" s="213">
        <f>G18+G20</f>
        <v>0</v>
      </c>
    </row>
    <row r="22" spans="1:8" x14ac:dyDescent="0.2">
      <c r="A22" s="188"/>
      <c r="B22" s="195"/>
      <c r="C22" s="173"/>
      <c r="D22" s="169"/>
      <c r="E22" s="156"/>
      <c r="F22" s="170"/>
      <c r="G22" s="174"/>
    </row>
    <row r="23" spans="1:8" ht="15" x14ac:dyDescent="0.25">
      <c r="A23" s="201" t="s">
        <v>127</v>
      </c>
      <c r="B23" s="221" t="s">
        <v>112</v>
      </c>
      <c r="C23" s="202" t="s">
        <v>5</v>
      </c>
      <c r="D23" s="141"/>
      <c r="E23" s="142"/>
      <c r="F23" s="143"/>
      <c r="G23" s="144"/>
      <c r="H23" s="139"/>
    </row>
    <row r="24" spans="1:8" x14ac:dyDescent="0.2">
      <c r="A24" s="188"/>
      <c r="B24" s="195"/>
      <c r="C24" s="179" t="s">
        <v>269</v>
      </c>
      <c r="D24" s="180"/>
      <c r="E24" s="186"/>
      <c r="F24" s="239"/>
      <c r="G24" s="158"/>
    </row>
    <row r="25" spans="1:8" s="243" customFormat="1" x14ac:dyDescent="0.2">
      <c r="A25" s="188">
        <v>7</v>
      </c>
      <c r="B25" s="195" t="s">
        <v>163</v>
      </c>
      <c r="C25" s="179" t="s">
        <v>226</v>
      </c>
      <c r="D25" s="180" t="s">
        <v>1</v>
      </c>
      <c r="E25" s="186">
        <v>2</v>
      </c>
      <c r="F25" s="164"/>
      <c r="G25" s="158">
        <f t="shared" ref="G25:G26" si="2">E25*F25</f>
        <v>0</v>
      </c>
    </row>
    <row r="26" spans="1:8" s="244" customFormat="1" x14ac:dyDescent="0.2">
      <c r="A26" s="263">
        <v>8</v>
      </c>
      <c r="B26" s="264" t="s">
        <v>164</v>
      </c>
      <c r="C26" s="185" t="s">
        <v>268</v>
      </c>
      <c r="D26" s="184" t="s">
        <v>1</v>
      </c>
      <c r="E26" s="186">
        <v>2</v>
      </c>
      <c r="F26" s="182"/>
      <c r="G26" s="251">
        <f t="shared" si="2"/>
        <v>0</v>
      </c>
    </row>
    <row r="27" spans="1:8" s="238" customFormat="1" x14ac:dyDescent="0.2">
      <c r="A27" s="188">
        <v>9</v>
      </c>
      <c r="B27" s="195" t="s">
        <v>164</v>
      </c>
      <c r="C27" s="185" t="s">
        <v>222</v>
      </c>
      <c r="D27" s="184" t="s">
        <v>1</v>
      </c>
      <c r="E27" s="186">
        <v>2</v>
      </c>
      <c r="F27" s="182"/>
      <c r="G27" s="158">
        <f t="shared" ref="G27" si="3">E27*F27</f>
        <v>0</v>
      </c>
    </row>
    <row r="28" spans="1:8" x14ac:dyDescent="0.2">
      <c r="A28" s="188"/>
      <c r="B28" s="195"/>
      <c r="C28" s="185"/>
      <c r="D28" s="184"/>
      <c r="E28" s="186"/>
      <c r="F28" s="170"/>
      <c r="G28" s="171"/>
    </row>
    <row r="29" spans="1:8" x14ac:dyDescent="0.2">
      <c r="A29" s="188"/>
      <c r="B29" s="195"/>
      <c r="C29" s="181" t="s">
        <v>0</v>
      </c>
      <c r="D29" s="184"/>
      <c r="E29" s="186"/>
      <c r="F29" s="161"/>
      <c r="G29" s="172">
        <f>SUM(G24:G28)</f>
        <v>0</v>
      </c>
    </row>
    <row r="30" spans="1:8" x14ac:dyDescent="0.2">
      <c r="A30" s="188"/>
      <c r="B30" s="195"/>
      <c r="C30" s="181" t="s">
        <v>39</v>
      </c>
      <c r="D30" s="184"/>
      <c r="E30" s="186"/>
      <c r="F30" s="161"/>
      <c r="G30" s="172"/>
    </row>
    <row r="31" spans="1:8" x14ac:dyDescent="0.2">
      <c r="A31" s="188">
        <v>10</v>
      </c>
      <c r="B31" s="264" t="s">
        <v>132</v>
      </c>
      <c r="C31" s="181" t="s">
        <v>41</v>
      </c>
      <c r="D31" s="184" t="s">
        <v>34</v>
      </c>
      <c r="E31" s="186">
        <v>1.52</v>
      </c>
      <c r="F31" s="167">
        <f>G29/100</f>
        <v>0</v>
      </c>
      <c r="G31" s="158">
        <f t="shared" ref="G31" si="4">E31*F31</f>
        <v>0</v>
      </c>
    </row>
    <row r="32" spans="1:8" ht="15" x14ac:dyDescent="0.25">
      <c r="A32" s="188"/>
      <c r="B32" s="222" t="s">
        <v>128</v>
      </c>
      <c r="C32" s="226" t="s">
        <v>167</v>
      </c>
      <c r="D32" s="224"/>
      <c r="E32" s="225"/>
      <c r="F32" s="209"/>
      <c r="G32" s="213">
        <f>G29+G31</f>
        <v>0</v>
      </c>
    </row>
    <row r="33" spans="1:8" x14ac:dyDescent="0.2">
      <c r="A33" s="188"/>
      <c r="B33" s="195"/>
      <c r="C33" s="139"/>
      <c r="D33" s="160"/>
      <c r="E33" s="161"/>
      <c r="F33" s="177"/>
      <c r="G33" s="172"/>
      <c r="H33" s="139"/>
    </row>
    <row r="34" spans="1:8" ht="15" x14ac:dyDescent="0.25">
      <c r="A34" s="201" t="s">
        <v>127</v>
      </c>
      <c r="B34" s="221" t="s">
        <v>109</v>
      </c>
      <c r="C34" s="202" t="s">
        <v>110</v>
      </c>
      <c r="D34" s="160"/>
      <c r="E34" s="161"/>
      <c r="F34" s="177"/>
      <c r="G34" s="172"/>
      <c r="H34" s="139"/>
    </row>
    <row r="35" spans="1:8" s="238" customFormat="1" ht="14.25" customHeight="1" x14ac:dyDescent="0.2">
      <c r="A35" s="188"/>
      <c r="B35" s="195"/>
      <c r="C35" s="168" t="s">
        <v>171</v>
      </c>
      <c r="D35" s="160"/>
      <c r="E35" s="161"/>
      <c r="F35" s="165"/>
      <c r="G35" s="172"/>
      <c r="H35" s="139"/>
    </row>
    <row r="36" spans="1:8" s="238" customFormat="1" ht="14.25" customHeight="1" x14ac:dyDescent="0.2">
      <c r="A36" s="188"/>
      <c r="B36" s="195"/>
      <c r="C36" s="168" t="s">
        <v>223</v>
      </c>
      <c r="D36" s="160"/>
      <c r="E36" s="161"/>
      <c r="F36" s="165"/>
      <c r="G36" s="172"/>
      <c r="H36" s="139"/>
    </row>
    <row r="37" spans="1:8" s="243" customFormat="1" ht="14.25" customHeight="1" x14ac:dyDescent="0.2">
      <c r="A37" s="188">
        <v>11</v>
      </c>
      <c r="B37" s="195" t="s">
        <v>225</v>
      </c>
      <c r="C37" s="168" t="s">
        <v>224</v>
      </c>
      <c r="D37" s="160" t="s">
        <v>53</v>
      </c>
      <c r="E37" s="161">
        <v>256</v>
      </c>
      <c r="F37" s="167"/>
      <c r="G37" s="172">
        <f t="shared" ref="G37" si="5">F37*E37</f>
        <v>0</v>
      </c>
      <c r="H37" s="139"/>
    </row>
    <row r="38" spans="1:8" s="238" customFormat="1" ht="14.25" customHeight="1" x14ac:dyDescent="0.2">
      <c r="A38" s="188">
        <v>12</v>
      </c>
      <c r="B38" s="195" t="s">
        <v>173</v>
      </c>
      <c r="C38" s="168" t="s">
        <v>172</v>
      </c>
      <c r="D38" s="160" t="s">
        <v>53</v>
      </c>
      <c r="E38" s="161">
        <v>38</v>
      </c>
      <c r="F38" s="167"/>
      <c r="G38" s="172">
        <f t="shared" ref="G38" si="6">F38*E38</f>
        <v>0</v>
      </c>
      <c r="H38" s="139"/>
    </row>
    <row r="39" spans="1:8" s="238" customFormat="1" ht="14.25" customHeight="1" x14ac:dyDescent="0.2">
      <c r="A39" s="188">
        <v>13</v>
      </c>
      <c r="B39" s="195" t="s">
        <v>174</v>
      </c>
      <c r="C39" s="168" t="s">
        <v>58</v>
      </c>
      <c r="D39" s="160" t="s">
        <v>53</v>
      </c>
      <c r="E39" s="161">
        <v>48</v>
      </c>
      <c r="F39" s="167"/>
      <c r="G39" s="172">
        <f t="shared" ref="G39:G40" si="7">F39*E39</f>
        <v>0</v>
      </c>
      <c r="H39" s="139"/>
    </row>
    <row r="40" spans="1:8" s="238" customFormat="1" ht="14.25" customHeight="1" x14ac:dyDescent="0.2">
      <c r="A40" s="188">
        <v>14</v>
      </c>
      <c r="B40" s="195" t="s">
        <v>175</v>
      </c>
      <c r="C40" s="168" t="s">
        <v>59</v>
      </c>
      <c r="D40" s="160" t="s">
        <v>53</v>
      </c>
      <c r="E40" s="161">
        <v>64</v>
      </c>
      <c r="F40" s="167"/>
      <c r="G40" s="172">
        <f t="shared" si="7"/>
        <v>0</v>
      </c>
      <c r="H40" s="139"/>
    </row>
    <row r="41" spans="1:8" s="238" customFormat="1" ht="14.25" customHeight="1" x14ac:dyDescent="0.2">
      <c r="A41" s="188"/>
      <c r="B41" s="195"/>
      <c r="C41" s="168" t="s">
        <v>176</v>
      </c>
      <c r="D41" s="160"/>
      <c r="E41" s="161"/>
      <c r="F41" s="177"/>
      <c r="G41" s="172"/>
      <c r="H41" s="139"/>
    </row>
    <row r="42" spans="1:8" s="238" customFormat="1" ht="14.25" customHeight="1" x14ac:dyDescent="0.2">
      <c r="A42" s="188">
        <v>15</v>
      </c>
      <c r="B42" s="195" t="s">
        <v>178</v>
      </c>
      <c r="C42" s="168" t="s">
        <v>177</v>
      </c>
      <c r="D42" s="160" t="s">
        <v>53</v>
      </c>
      <c r="E42" s="161">
        <f>SUM(E37:E40)</f>
        <v>406</v>
      </c>
      <c r="F42" s="167"/>
      <c r="G42" s="172">
        <f t="shared" ref="G42" si="8">F42*E42</f>
        <v>0</v>
      </c>
      <c r="H42" s="139"/>
    </row>
    <row r="43" spans="1:8" s="243" customFormat="1" ht="14.25" customHeight="1" x14ac:dyDescent="0.2">
      <c r="A43" s="188"/>
      <c r="B43" s="264"/>
      <c r="C43" s="258" t="s">
        <v>251</v>
      </c>
      <c r="D43" s="253"/>
      <c r="E43" s="254"/>
      <c r="F43" s="257"/>
      <c r="G43" s="259"/>
      <c r="H43" s="139"/>
    </row>
    <row r="44" spans="1:8" s="243" customFormat="1" ht="14.25" customHeight="1" x14ac:dyDescent="0.2">
      <c r="A44" s="188">
        <v>16</v>
      </c>
      <c r="B44" s="264" t="s">
        <v>252</v>
      </c>
      <c r="C44" s="258" t="s">
        <v>253</v>
      </c>
      <c r="D44" s="253" t="s">
        <v>30</v>
      </c>
      <c r="E44" s="254">
        <v>15</v>
      </c>
      <c r="F44" s="257"/>
      <c r="G44" s="259">
        <f>E44*F44</f>
        <v>0</v>
      </c>
      <c r="H44" s="139"/>
    </row>
    <row r="45" spans="1:8" s="243" customFormat="1" ht="14.25" customHeight="1" x14ac:dyDescent="0.2">
      <c r="A45" s="188"/>
      <c r="B45" s="264"/>
      <c r="C45" s="258" t="s">
        <v>254</v>
      </c>
      <c r="D45" s="253"/>
      <c r="E45" s="254"/>
      <c r="F45" s="257"/>
      <c r="G45" s="259"/>
      <c r="H45" s="139"/>
    </row>
    <row r="46" spans="1:8" ht="14.25" customHeight="1" x14ac:dyDescent="0.2">
      <c r="A46" s="188">
        <v>17</v>
      </c>
      <c r="B46" s="264" t="s">
        <v>255</v>
      </c>
      <c r="C46" s="258" t="s">
        <v>256</v>
      </c>
      <c r="D46" s="253" t="s">
        <v>30</v>
      </c>
      <c r="E46" s="254">
        <v>7</v>
      </c>
      <c r="F46" s="257"/>
      <c r="G46" s="259">
        <f>E46*F46</f>
        <v>0</v>
      </c>
    </row>
    <row r="47" spans="1:8" s="244" customFormat="1" ht="14.25" customHeight="1" x14ac:dyDescent="0.2">
      <c r="A47" s="263"/>
      <c r="B47" s="264"/>
      <c r="C47" s="258"/>
      <c r="D47" s="253"/>
      <c r="E47" s="254"/>
      <c r="F47" s="256"/>
      <c r="G47" s="259"/>
    </row>
    <row r="48" spans="1:8" ht="14.25" customHeight="1" x14ac:dyDescent="0.2">
      <c r="A48" s="188"/>
      <c r="B48" s="195"/>
      <c r="C48" s="168" t="s">
        <v>0</v>
      </c>
      <c r="D48" s="169"/>
      <c r="E48" s="156"/>
      <c r="F48" s="161"/>
      <c r="G48" s="172">
        <f>SUM(G36:G47)</f>
        <v>0</v>
      </c>
    </row>
    <row r="49" spans="1:10" ht="14.25" customHeight="1" x14ac:dyDescent="0.2">
      <c r="A49" s="188"/>
      <c r="B49" s="195"/>
      <c r="C49" s="168" t="s">
        <v>39</v>
      </c>
      <c r="D49" s="169"/>
      <c r="E49" s="156"/>
      <c r="F49" s="161"/>
      <c r="G49" s="177"/>
    </row>
    <row r="50" spans="1:10" ht="14.25" customHeight="1" x14ac:dyDescent="0.2">
      <c r="A50" s="188">
        <v>18</v>
      </c>
      <c r="B50" s="264" t="s">
        <v>162</v>
      </c>
      <c r="C50" s="168" t="s">
        <v>42</v>
      </c>
      <c r="D50" s="169" t="s">
        <v>34</v>
      </c>
      <c r="E50" s="156">
        <v>3.19</v>
      </c>
      <c r="F50" s="167">
        <f>G48/100</f>
        <v>0</v>
      </c>
      <c r="G50" s="158">
        <f t="shared" ref="G50" si="9">E50*F50</f>
        <v>0</v>
      </c>
    </row>
    <row r="51" spans="1:10" s="220" customFormat="1" ht="14.25" customHeight="1" x14ac:dyDescent="0.25">
      <c r="A51" s="215"/>
      <c r="B51" s="222" t="s">
        <v>128</v>
      </c>
      <c r="C51" s="223" t="s">
        <v>168</v>
      </c>
      <c r="D51" s="227"/>
      <c r="E51" s="228"/>
      <c r="F51" s="229"/>
      <c r="G51" s="213">
        <f>G48+G50</f>
        <v>0</v>
      </c>
    </row>
    <row r="52" spans="1:10" ht="14.25" customHeight="1" x14ac:dyDescent="0.2">
      <c r="A52" s="188"/>
      <c r="B52" s="195"/>
      <c r="C52" s="139"/>
      <c r="D52" s="160"/>
      <c r="E52" s="161"/>
      <c r="F52" s="177"/>
      <c r="G52" s="172"/>
      <c r="H52" s="139"/>
    </row>
    <row r="53" spans="1:10" ht="12.75" customHeight="1" x14ac:dyDescent="0.25">
      <c r="A53" s="201" t="s">
        <v>127</v>
      </c>
      <c r="B53" s="221" t="s">
        <v>111</v>
      </c>
      <c r="C53" s="216" t="s">
        <v>3</v>
      </c>
      <c r="D53" s="160"/>
      <c r="E53" s="161"/>
      <c r="F53" s="177"/>
      <c r="G53" s="172"/>
      <c r="H53" s="139"/>
    </row>
    <row r="54" spans="1:10" s="238" customFormat="1" ht="12.75" customHeight="1" x14ac:dyDescent="0.2">
      <c r="A54" s="241"/>
      <c r="B54" s="195"/>
      <c r="C54" s="183" t="s">
        <v>185</v>
      </c>
      <c r="D54" s="188"/>
      <c r="E54" s="189"/>
      <c r="F54" s="281"/>
      <c r="G54" s="158"/>
      <c r="H54" s="139"/>
      <c r="J54" s="177"/>
    </row>
    <row r="55" spans="1:10" s="243" customFormat="1" ht="12.75" customHeight="1" x14ac:dyDescent="0.2">
      <c r="A55" s="241"/>
      <c r="B55" s="195"/>
      <c r="C55" s="183" t="s">
        <v>227</v>
      </c>
      <c r="D55" s="188"/>
      <c r="E55" s="189"/>
      <c r="F55" s="281"/>
      <c r="G55" s="158"/>
      <c r="H55" s="139"/>
      <c r="J55" s="177"/>
    </row>
    <row r="56" spans="1:10" s="243" customFormat="1" ht="12.75" customHeight="1" x14ac:dyDescent="0.2">
      <c r="A56" s="241">
        <v>19</v>
      </c>
      <c r="B56" s="195" t="s">
        <v>189</v>
      </c>
      <c r="C56" s="187" t="s">
        <v>55</v>
      </c>
      <c r="D56" s="175" t="s">
        <v>1</v>
      </c>
      <c r="E56" s="176">
        <v>36</v>
      </c>
      <c r="F56" s="167"/>
      <c r="G56" s="158">
        <f t="shared" ref="G56" si="10">E56*F56</f>
        <v>0</v>
      </c>
      <c r="H56" s="139"/>
      <c r="J56" s="177"/>
    </row>
    <row r="57" spans="1:10" s="238" customFormat="1" ht="12.75" customHeight="1" x14ac:dyDescent="0.2">
      <c r="A57" s="241"/>
      <c r="B57" s="195"/>
      <c r="C57" s="183" t="s">
        <v>186</v>
      </c>
      <c r="D57" s="188"/>
      <c r="E57" s="189"/>
      <c r="F57" s="164"/>
      <c r="G57" s="158"/>
      <c r="H57" s="139"/>
      <c r="J57" s="177"/>
    </row>
    <row r="58" spans="1:10" s="238" customFormat="1" ht="12.75" customHeight="1" x14ac:dyDescent="0.2">
      <c r="A58" s="241">
        <v>20</v>
      </c>
      <c r="B58" s="195" t="s">
        <v>187</v>
      </c>
      <c r="C58" s="187" t="s">
        <v>188</v>
      </c>
      <c r="D58" s="175" t="s">
        <v>1</v>
      </c>
      <c r="E58" s="176">
        <v>43</v>
      </c>
      <c r="F58" s="167"/>
      <c r="G58" s="158">
        <f t="shared" ref="G58" si="11">E58*F58</f>
        <v>0</v>
      </c>
      <c r="H58" s="139"/>
      <c r="J58" s="177"/>
    </row>
    <row r="59" spans="1:10" s="238" customFormat="1" ht="12.75" customHeight="1" x14ac:dyDescent="0.2">
      <c r="A59" s="241"/>
      <c r="B59" s="195"/>
      <c r="C59" s="179" t="s">
        <v>179</v>
      </c>
      <c r="D59" s="160"/>
      <c r="E59" s="178"/>
      <c r="F59" s="165"/>
      <c r="G59" s="158"/>
      <c r="H59" s="139"/>
      <c r="J59" s="177"/>
    </row>
    <row r="60" spans="1:10" s="238" customFormat="1" ht="12.75" customHeight="1" x14ac:dyDescent="0.2">
      <c r="A60" s="241"/>
      <c r="B60" s="195"/>
      <c r="C60" s="179" t="s">
        <v>180</v>
      </c>
      <c r="D60" s="160"/>
      <c r="E60" s="178"/>
      <c r="F60" s="165"/>
      <c r="G60" s="158"/>
      <c r="H60" s="139"/>
      <c r="J60" s="177"/>
    </row>
    <row r="61" spans="1:10" s="238" customFormat="1" ht="12.75" customHeight="1" x14ac:dyDescent="0.2">
      <c r="A61" s="241">
        <v>21</v>
      </c>
      <c r="B61" s="195" t="s">
        <v>181</v>
      </c>
      <c r="C61" s="187" t="s">
        <v>54</v>
      </c>
      <c r="D61" s="175" t="s">
        <v>1</v>
      </c>
      <c r="E61" s="176">
        <v>8</v>
      </c>
      <c r="F61" s="167"/>
      <c r="G61" s="158">
        <f t="shared" ref="G61" si="12">E61*F61</f>
        <v>0</v>
      </c>
      <c r="H61" s="139"/>
      <c r="J61" s="177"/>
    </row>
    <row r="62" spans="1:10" s="238" customFormat="1" ht="12.75" customHeight="1" x14ac:dyDescent="0.2">
      <c r="A62" s="241"/>
      <c r="B62" s="195"/>
      <c r="C62" s="187" t="s">
        <v>182</v>
      </c>
      <c r="D62" s="175"/>
      <c r="E62" s="176"/>
      <c r="F62" s="167"/>
      <c r="G62" s="158"/>
      <c r="H62" s="139"/>
      <c r="J62" s="177"/>
    </row>
    <row r="63" spans="1:10" s="238" customFormat="1" ht="12.75" customHeight="1" x14ac:dyDescent="0.2">
      <c r="A63" s="241">
        <v>22</v>
      </c>
      <c r="B63" s="195" t="s">
        <v>183</v>
      </c>
      <c r="C63" s="187" t="s">
        <v>184</v>
      </c>
      <c r="D63" s="175" t="s">
        <v>1</v>
      </c>
      <c r="E63" s="176">
        <v>7</v>
      </c>
      <c r="F63" s="167"/>
      <c r="G63" s="158">
        <f t="shared" ref="G63" si="13">E63*F63</f>
        <v>0</v>
      </c>
      <c r="H63" s="139"/>
      <c r="J63" s="177"/>
    </row>
    <row r="64" spans="1:10" s="244" customFormat="1" ht="12.75" customHeight="1" x14ac:dyDescent="0.2">
      <c r="A64" s="282"/>
      <c r="B64" s="195"/>
      <c r="C64" s="187" t="s">
        <v>248</v>
      </c>
      <c r="D64" s="175"/>
      <c r="E64" s="176"/>
      <c r="F64" s="167"/>
      <c r="G64" s="158"/>
      <c r="H64" s="246"/>
      <c r="J64" s="261"/>
    </row>
    <row r="65" spans="1:10" s="244" customFormat="1" ht="12.75" customHeight="1" x14ac:dyDescent="0.2">
      <c r="A65" s="282">
        <v>23</v>
      </c>
      <c r="B65" s="195" t="s">
        <v>260</v>
      </c>
      <c r="C65" s="187" t="s">
        <v>249</v>
      </c>
      <c r="D65" s="175" t="s">
        <v>1</v>
      </c>
      <c r="E65" s="176">
        <v>36</v>
      </c>
      <c r="F65" s="167"/>
      <c r="G65" s="158">
        <f t="shared" ref="G65" si="14">E65*F65</f>
        <v>0</v>
      </c>
      <c r="H65" s="246"/>
      <c r="J65" s="261"/>
    </row>
    <row r="66" spans="1:10" ht="12.75" customHeight="1" x14ac:dyDescent="0.2">
      <c r="A66" s="241"/>
      <c r="B66" s="195"/>
      <c r="C66" s="183" t="s">
        <v>56</v>
      </c>
      <c r="D66" s="160"/>
      <c r="E66" s="178"/>
      <c r="F66" s="165"/>
      <c r="G66" s="158"/>
      <c r="H66" s="139"/>
      <c r="J66" s="177"/>
    </row>
    <row r="67" spans="1:10" x14ac:dyDescent="0.2">
      <c r="A67" s="241">
        <v>24</v>
      </c>
      <c r="B67" s="195" t="s">
        <v>133</v>
      </c>
      <c r="C67" s="179" t="s">
        <v>55</v>
      </c>
      <c r="D67" s="160" t="s">
        <v>1</v>
      </c>
      <c r="E67" s="178">
        <v>4</v>
      </c>
      <c r="F67" s="167"/>
      <c r="G67" s="158">
        <f t="shared" ref="G67" si="15">E67*F67</f>
        <v>0</v>
      </c>
      <c r="H67" s="139"/>
    </row>
    <row r="68" spans="1:10" s="244" customFormat="1" x14ac:dyDescent="0.2">
      <c r="A68" s="282">
        <v>25</v>
      </c>
      <c r="B68" s="264" t="s">
        <v>263</v>
      </c>
      <c r="C68" s="246" t="s">
        <v>264</v>
      </c>
      <c r="D68" s="253" t="s">
        <v>30</v>
      </c>
      <c r="E68" s="254">
        <v>35</v>
      </c>
      <c r="F68" s="255"/>
      <c r="G68" s="251">
        <f>F68*E68</f>
        <v>0</v>
      </c>
      <c r="H68" s="246"/>
    </row>
    <row r="69" spans="1:10" s="238" customFormat="1" ht="12.75" customHeight="1" x14ac:dyDescent="0.2">
      <c r="A69" s="241"/>
      <c r="B69" s="195"/>
      <c r="C69" s="179"/>
      <c r="D69" s="188"/>
      <c r="E69" s="189"/>
      <c r="F69" s="239"/>
      <c r="G69" s="158"/>
      <c r="H69" s="139"/>
    </row>
    <row r="70" spans="1:10" x14ac:dyDescent="0.2">
      <c r="A70" s="241"/>
      <c r="B70" s="195"/>
      <c r="C70" s="168" t="s">
        <v>0</v>
      </c>
      <c r="D70" s="169"/>
      <c r="E70" s="156"/>
      <c r="F70" s="161"/>
      <c r="G70" s="172">
        <f>SUM(G54:G69)</f>
        <v>0</v>
      </c>
    </row>
    <row r="71" spans="1:10" x14ac:dyDescent="0.2">
      <c r="A71" s="241"/>
      <c r="B71" s="195"/>
      <c r="C71" s="168" t="s">
        <v>39</v>
      </c>
      <c r="D71" s="169"/>
      <c r="E71" s="156"/>
      <c r="F71" s="161"/>
      <c r="G71" s="172"/>
    </row>
    <row r="72" spans="1:10" x14ac:dyDescent="0.2">
      <c r="A72" s="241">
        <v>26</v>
      </c>
      <c r="B72" s="264" t="s">
        <v>134</v>
      </c>
      <c r="C72" s="168" t="s">
        <v>43</v>
      </c>
      <c r="D72" s="169" t="s">
        <v>34</v>
      </c>
      <c r="E72" s="156">
        <v>0.27</v>
      </c>
      <c r="F72" s="167">
        <f>G70/100</f>
        <v>0</v>
      </c>
      <c r="G72" s="158">
        <f t="shared" ref="G72" si="16">E72*F72</f>
        <v>0</v>
      </c>
    </row>
    <row r="73" spans="1:10" s="214" customFormat="1" ht="15" x14ac:dyDescent="0.25">
      <c r="A73" s="242"/>
      <c r="B73" s="222" t="s">
        <v>128</v>
      </c>
      <c r="C73" s="226" t="s">
        <v>169</v>
      </c>
      <c r="D73" s="208"/>
      <c r="E73" s="230"/>
      <c r="F73" s="209"/>
      <c r="G73" s="213">
        <f>G70+G72</f>
        <v>0</v>
      </c>
    </row>
    <row r="74" spans="1:10" s="214" customFormat="1" ht="15" x14ac:dyDescent="0.25">
      <c r="A74" s="242"/>
      <c r="B74" s="222"/>
      <c r="C74" s="226"/>
      <c r="D74" s="208"/>
      <c r="E74" s="230"/>
      <c r="F74" s="209"/>
      <c r="G74" s="213"/>
    </row>
    <row r="75" spans="1:10" s="238" customFormat="1" ht="12.75" customHeight="1" x14ac:dyDescent="0.25">
      <c r="A75" s="201" t="s">
        <v>127</v>
      </c>
      <c r="B75" s="221" t="s">
        <v>190</v>
      </c>
      <c r="C75" s="216" t="s">
        <v>191</v>
      </c>
      <c r="D75" s="160"/>
      <c r="E75" s="161"/>
      <c r="F75" s="177"/>
      <c r="G75" s="172"/>
      <c r="H75" s="139"/>
    </row>
    <row r="76" spans="1:10" s="238" customFormat="1" ht="12.75" customHeight="1" x14ac:dyDescent="0.2">
      <c r="A76" s="263"/>
      <c r="B76" s="195"/>
      <c r="C76" s="187" t="s">
        <v>192</v>
      </c>
      <c r="D76" s="160"/>
      <c r="E76" s="161"/>
      <c r="F76" s="177"/>
      <c r="G76" s="172"/>
      <c r="H76" s="139"/>
    </row>
    <row r="77" spans="1:10" s="238" customFormat="1" ht="12.75" customHeight="1" x14ac:dyDescent="0.2">
      <c r="A77" s="263"/>
      <c r="B77" s="195"/>
      <c r="C77" s="187" t="s">
        <v>194</v>
      </c>
      <c r="D77" s="160"/>
      <c r="E77" s="161"/>
      <c r="F77" s="177"/>
      <c r="G77" s="172"/>
      <c r="H77" s="139"/>
    </row>
    <row r="78" spans="1:10" s="238" customFormat="1" ht="12.75" customHeight="1" x14ac:dyDescent="0.2">
      <c r="A78" s="263">
        <v>27</v>
      </c>
      <c r="B78" s="195" t="s">
        <v>197</v>
      </c>
      <c r="C78" s="187" t="s">
        <v>195</v>
      </c>
      <c r="D78" s="188" t="s">
        <v>1</v>
      </c>
      <c r="E78" s="189">
        <v>19</v>
      </c>
      <c r="F78" s="164"/>
      <c r="G78" s="158">
        <f t="shared" ref="G78:G80" si="17">E78*F78</f>
        <v>0</v>
      </c>
      <c r="H78" s="139"/>
    </row>
    <row r="79" spans="1:10" s="238" customFormat="1" ht="12.75" customHeight="1" x14ac:dyDescent="0.2">
      <c r="A79" s="263">
        <v>28</v>
      </c>
      <c r="B79" s="195" t="s">
        <v>198</v>
      </c>
      <c r="C79" s="187" t="s">
        <v>193</v>
      </c>
      <c r="D79" s="188" t="s">
        <v>1</v>
      </c>
      <c r="E79" s="189">
        <v>11</v>
      </c>
      <c r="F79" s="164"/>
      <c r="G79" s="158">
        <f t="shared" si="17"/>
        <v>0</v>
      </c>
      <c r="H79" s="139"/>
    </row>
    <row r="80" spans="1:10" s="238" customFormat="1" ht="12.75" customHeight="1" x14ac:dyDescent="0.2">
      <c r="A80" s="263">
        <v>29</v>
      </c>
      <c r="B80" s="195" t="s">
        <v>199</v>
      </c>
      <c r="C80" s="187" t="s">
        <v>196</v>
      </c>
      <c r="D80" s="188" t="s">
        <v>1</v>
      </c>
      <c r="E80" s="189">
        <v>1</v>
      </c>
      <c r="F80" s="164"/>
      <c r="G80" s="158">
        <f t="shared" si="17"/>
        <v>0</v>
      </c>
      <c r="H80" s="139"/>
    </row>
    <row r="81" spans="1:8" s="243" customFormat="1" ht="12.75" customHeight="1" x14ac:dyDescent="0.2">
      <c r="A81" s="263">
        <v>30</v>
      </c>
      <c r="B81" s="195" t="s">
        <v>200</v>
      </c>
      <c r="C81" s="187" t="s">
        <v>238</v>
      </c>
      <c r="D81" s="188" t="s">
        <v>1</v>
      </c>
      <c r="E81" s="161">
        <v>1</v>
      </c>
      <c r="F81" s="257"/>
      <c r="G81" s="158">
        <f>E81*F81</f>
        <v>0</v>
      </c>
      <c r="H81" s="139"/>
    </row>
    <row r="82" spans="1:8" s="243" customFormat="1" ht="12.75" customHeight="1" x14ac:dyDescent="0.2">
      <c r="A82" s="263">
        <v>31</v>
      </c>
      <c r="B82" s="195" t="s">
        <v>229</v>
      </c>
      <c r="C82" s="187" t="s">
        <v>239</v>
      </c>
      <c r="D82" s="188" t="s">
        <v>1</v>
      </c>
      <c r="E82" s="161">
        <v>4</v>
      </c>
      <c r="F82" s="257"/>
      <c r="G82" s="158">
        <f t="shared" ref="G82:G87" si="18">E82*F82</f>
        <v>0</v>
      </c>
      <c r="H82" s="139"/>
    </row>
    <row r="83" spans="1:8" s="243" customFormat="1" ht="12.75" customHeight="1" x14ac:dyDescent="0.2">
      <c r="A83" s="263">
        <v>32</v>
      </c>
      <c r="B83" s="195" t="s">
        <v>230</v>
      </c>
      <c r="C83" s="187" t="s">
        <v>240</v>
      </c>
      <c r="D83" s="188" t="s">
        <v>1</v>
      </c>
      <c r="E83" s="161">
        <v>6</v>
      </c>
      <c r="F83" s="257"/>
      <c r="G83" s="158">
        <f t="shared" si="18"/>
        <v>0</v>
      </c>
      <c r="H83" s="139"/>
    </row>
    <row r="84" spans="1:8" s="243" customFormat="1" ht="12.75" customHeight="1" x14ac:dyDescent="0.2">
      <c r="A84" s="263">
        <v>33</v>
      </c>
      <c r="B84" s="195" t="s">
        <v>231</v>
      </c>
      <c r="C84" s="187" t="s">
        <v>241</v>
      </c>
      <c r="D84" s="188" t="s">
        <v>1</v>
      </c>
      <c r="E84" s="161">
        <v>6</v>
      </c>
      <c r="F84" s="257"/>
      <c r="G84" s="158">
        <f t="shared" si="18"/>
        <v>0</v>
      </c>
      <c r="H84" s="139"/>
    </row>
    <row r="85" spans="1:8" s="243" customFormat="1" ht="12.75" customHeight="1" x14ac:dyDescent="0.2">
      <c r="A85" s="263">
        <v>34</v>
      </c>
      <c r="B85" s="195" t="s">
        <v>232</v>
      </c>
      <c r="C85" s="187" t="s">
        <v>242</v>
      </c>
      <c r="D85" s="188" t="s">
        <v>1</v>
      </c>
      <c r="E85" s="161">
        <v>5</v>
      </c>
      <c r="F85" s="257"/>
      <c r="G85" s="158">
        <f t="shared" si="18"/>
        <v>0</v>
      </c>
      <c r="H85" s="139"/>
    </row>
    <row r="86" spans="1:8" s="243" customFormat="1" ht="12.75" customHeight="1" x14ac:dyDescent="0.2">
      <c r="A86" s="263">
        <v>35</v>
      </c>
      <c r="B86" s="195" t="s">
        <v>233</v>
      </c>
      <c r="C86" s="187" t="s">
        <v>243</v>
      </c>
      <c r="D86" s="188" t="s">
        <v>1</v>
      </c>
      <c r="E86" s="161">
        <v>1</v>
      </c>
      <c r="F86" s="257"/>
      <c r="G86" s="158">
        <f t="shared" si="18"/>
        <v>0</v>
      </c>
      <c r="H86" s="139"/>
    </row>
    <row r="87" spans="1:8" s="243" customFormat="1" ht="12.75" customHeight="1" x14ac:dyDescent="0.2">
      <c r="A87" s="263">
        <v>36</v>
      </c>
      <c r="B87" s="195" t="s">
        <v>234</v>
      </c>
      <c r="C87" s="187" t="s">
        <v>244</v>
      </c>
      <c r="D87" s="188" t="s">
        <v>1</v>
      </c>
      <c r="E87" s="161">
        <v>1</v>
      </c>
      <c r="F87" s="257"/>
      <c r="G87" s="158">
        <f t="shared" si="18"/>
        <v>0</v>
      </c>
      <c r="H87" s="139"/>
    </row>
    <row r="88" spans="1:8" s="243" customFormat="1" ht="12.75" customHeight="1" x14ac:dyDescent="0.2">
      <c r="A88" s="263">
        <v>37</v>
      </c>
      <c r="B88" s="195" t="s">
        <v>235</v>
      </c>
      <c r="C88" s="187" t="s">
        <v>245</v>
      </c>
      <c r="D88" s="188" t="s">
        <v>1</v>
      </c>
      <c r="E88" s="161">
        <v>2</v>
      </c>
      <c r="F88" s="257"/>
      <c r="G88" s="158">
        <f t="shared" ref="G88" si="19">E88*F88</f>
        <v>0</v>
      </c>
      <c r="H88" s="139"/>
    </row>
    <row r="89" spans="1:8" s="243" customFormat="1" ht="12.75" customHeight="1" x14ac:dyDescent="0.2">
      <c r="A89" s="263">
        <v>38</v>
      </c>
      <c r="B89" s="195" t="s">
        <v>236</v>
      </c>
      <c r="C89" s="187" t="s">
        <v>228</v>
      </c>
      <c r="D89" s="188" t="s">
        <v>1</v>
      </c>
      <c r="E89" s="161">
        <v>4</v>
      </c>
      <c r="F89" s="257"/>
      <c r="G89" s="158">
        <f t="shared" ref="G89:G90" si="20">E89*F89</f>
        <v>0</v>
      </c>
      <c r="H89" s="139"/>
    </row>
    <row r="90" spans="1:8" s="243" customFormat="1" ht="12.75" customHeight="1" x14ac:dyDescent="0.2">
      <c r="A90" s="263">
        <v>39</v>
      </c>
      <c r="B90" s="195" t="s">
        <v>237</v>
      </c>
      <c r="C90" s="187" t="s">
        <v>246</v>
      </c>
      <c r="D90" s="188" t="s">
        <v>1</v>
      </c>
      <c r="E90" s="161">
        <v>1</v>
      </c>
      <c r="F90" s="257"/>
      <c r="G90" s="158">
        <f t="shared" si="20"/>
        <v>0</v>
      </c>
      <c r="H90" s="139"/>
    </row>
    <row r="91" spans="1:8" s="238" customFormat="1" ht="12.75" customHeight="1" x14ac:dyDescent="0.2">
      <c r="A91" s="263"/>
      <c r="B91" s="195"/>
      <c r="C91" s="187" t="s">
        <v>202</v>
      </c>
      <c r="D91" s="160"/>
      <c r="E91" s="161"/>
      <c r="F91" s="177"/>
      <c r="G91" s="172"/>
      <c r="H91" s="139"/>
    </row>
    <row r="92" spans="1:8" s="238" customFormat="1" ht="12.75" customHeight="1" x14ac:dyDescent="0.2">
      <c r="A92" s="263">
        <v>40</v>
      </c>
      <c r="B92" s="195" t="s">
        <v>203</v>
      </c>
      <c r="C92" s="187" t="s">
        <v>204</v>
      </c>
      <c r="D92" s="188" t="s">
        <v>115</v>
      </c>
      <c r="E92" s="189">
        <v>154</v>
      </c>
      <c r="F92" s="164"/>
      <c r="G92" s="158">
        <f t="shared" ref="G92:G93" si="21">E92*F92</f>
        <v>0</v>
      </c>
      <c r="H92" s="139"/>
    </row>
    <row r="93" spans="1:8" s="244" customFormat="1" ht="12.75" customHeight="1" x14ac:dyDescent="0.2">
      <c r="A93" s="263">
        <v>41</v>
      </c>
      <c r="B93" s="264" t="s">
        <v>265</v>
      </c>
      <c r="C93" s="262" t="s">
        <v>266</v>
      </c>
      <c r="D93" s="263" t="s">
        <v>115</v>
      </c>
      <c r="E93" s="189">
        <f>E92</f>
        <v>154</v>
      </c>
      <c r="F93" s="255"/>
      <c r="G93" s="251">
        <f t="shared" si="21"/>
        <v>0</v>
      </c>
      <c r="H93" s="246"/>
    </row>
    <row r="94" spans="1:8" s="238" customFormat="1" ht="12.75" customHeight="1" x14ac:dyDescent="0.2">
      <c r="A94" s="263"/>
      <c r="B94" s="195"/>
      <c r="C94" s="187"/>
      <c r="D94" s="160"/>
      <c r="E94" s="161"/>
      <c r="F94" s="177"/>
      <c r="G94" s="172"/>
      <c r="H94" s="139"/>
    </row>
    <row r="95" spans="1:8" s="238" customFormat="1" ht="12.75" customHeight="1" x14ac:dyDescent="0.2">
      <c r="A95" s="263"/>
      <c r="B95" s="195"/>
      <c r="C95" s="168" t="s">
        <v>0</v>
      </c>
      <c r="D95" s="169"/>
      <c r="E95" s="156"/>
      <c r="F95" s="161"/>
      <c r="G95" s="172">
        <f>SUM(G77:G94)</f>
        <v>0</v>
      </c>
      <c r="H95" s="139"/>
    </row>
    <row r="96" spans="1:8" s="238" customFormat="1" ht="12.75" customHeight="1" x14ac:dyDescent="0.2">
      <c r="A96" s="263"/>
      <c r="B96" s="195"/>
      <c r="C96" s="168" t="s">
        <v>39</v>
      </c>
      <c r="D96" s="169"/>
      <c r="E96" s="156"/>
      <c r="F96" s="161"/>
      <c r="G96" s="172"/>
      <c r="H96" s="139"/>
    </row>
    <row r="97" spans="1:8" s="238" customFormat="1" ht="12.75" customHeight="1" x14ac:dyDescent="0.2">
      <c r="A97" s="263">
        <v>42</v>
      </c>
      <c r="B97" s="264" t="s">
        <v>134</v>
      </c>
      <c r="C97" s="168" t="s">
        <v>250</v>
      </c>
      <c r="D97" s="169" t="s">
        <v>34</v>
      </c>
      <c r="E97" s="156">
        <v>2.2599999999999998</v>
      </c>
      <c r="F97" s="167">
        <f>G95/100</f>
        <v>0</v>
      </c>
      <c r="G97" s="158">
        <f t="shared" ref="G97" si="22">E97*F97</f>
        <v>0</v>
      </c>
      <c r="H97" s="139"/>
    </row>
    <row r="98" spans="1:8" s="238" customFormat="1" ht="12.75" customHeight="1" x14ac:dyDescent="0.25">
      <c r="A98" s="263"/>
      <c r="B98" s="222" t="s">
        <v>128</v>
      </c>
      <c r="C98" s="226" t="s">
        <v>201</v>
      </c>
      <c r="D98" s="208"/>
      <c r="E98" s="230"/>
      <c r="F98" s="209"/>
      <c r="G98" s="213">
        <f>G95+G97</f>
        <v>0</v>
      </c>
      <c r="H98" s="139"/>
    </row>
    <row r="99" spans="1:8" x14ac:dyDescent="0.2">
      <c r="A99" s="193"/>
      <c r="B99" s="195"/>
      <c r="C99" s="139"/>
      <c r="D99" s="160"/>
      <c r="E99" s="161"/>
      <c r="F99" s="177"/>
      <c r="G99" s="172"/>
      <c r="H99" s="139"/>
    </row>
    <row r="100" spans="1:8" s="207" customFormat="1" ht="15" x14ac:dyDescent="0.25">
      <c r="A100" s="201" t="s">
        <v>127</v>
      </c>
      <c r="B100" s="221" t="s">
        <v>113</v>
      </c>
      <c r="C100" s="216" t="s">
        <v>6</v>
      </c>
      <c r="D100" s="231"/>
      <c r="E100" s="232"/>
      <c r="F100" s="233"/>
      <c r="G100" s="234"/>
    </row>
    <row r="101" spans="1:8" x14ac:dyDescent="0.2">
      <c r="A101" s="188">
        <v>43</v>
      </c>
      <c r="B101" s="195" t="s">
        <v>142</v>
      </c>
      <c r="C101" s="181" t="s">
        <v>7</v>
      </c>
      <c r="D101" s="160" t="s">
        <v>2</v>
      </c>
      <c r="E101" s="148">
        <v>75</v>
      </c>
      <c r="F101" s="164"/>
      <c r="G101" s="158">
        <f t="shared" ref="G101:G102" si="23">E101*F101</f>
        <v>0</v>
      </c>
    </row>
    <row r="102" spans="1:8" x14ac:dyDescent="0.2">
      <c r="A102" s="188">
        <v>44</v>
      </c>
      <c r="B102" s="195" t="s">
        <v>143</v>
      </c>
      <c r="C102" s="181" t="s">
        <v>8</v>
      </c>
      <c r="D102" s="188" t="s">
        <v>2</v>
      </c>
      <c r="E102" s="148">
        <v>12</v>
      </c>
      <c r="F102" s="164"/>
      <c r="G102" s="158">
        <f t="shared" si="23"/>
        <v>0</v>
      </c>
    </row>
    <row r="103" spans="1:8" x14ac:dyDescent="0.2">
      <c r="A103" s="188">
        <v>45</v>
      </c>
      <c r="B103" s="195" t="s">
        <v>144</v>
      </c>
      <c r="C103" s="181" t="s">
        <v>9</v>
      </c>
      <c r="D103" s="339" t="s">
        <v>2</v>
      </c>
      <c r="E103" s="337">
        <v>12</v>
      </c>
      <c r="F103" s="338"/>
      <c r="G103" s="336">
        <f>E103*F103</f>
        <v>0</v>
      </c>
    </row>
    <row r="104" spans="1:8" x14ac:dyDescent="0.2">
      <c r="A104" s="188"/>
      <c r="B104" s="195"/>
      <c r="C104" s="181" t="s">
        <v>10</v>
      </c>
      <c r="D104" s="339"/>
      <c r="E104" s="337"/>
      <c r="F104" s="338"/>
      <c r="G104" s="336"/>
    </row>
    <row r="105" spans="1:8" x14ac:dyDescent="0.2">
      <c r="A105" s="188"/>
      <c r="B105" s="195"/>
      <c r="C105" s="181" t="s">
        <v>11</v>
      </c>
      <c r="D105" s="339"/>
      <c r="E105" s="337"/>
      <c r="F105" s="338"/>
      <c r="G105" s="336"/>
    </row>
    <row r="106" spans="1:8" x14ac:dyDescent="0.2">
      <c r="A106" s="188"/>
      <c r="B106" s="195"/>
      <c r="C106" s="181" t="s">
        <v>12</v>
      </c>
      <c r="D106" s="339"/>
      <c r="E106" s="337"/>
      <c r="F106" s="338"/>
      <c r="G106" s="336"/>
    </row>
    <row r="107" spans="1:8" x14ac:dyDescent="0.2">
      <c r="A107" s="188"/>
      <c r="B107" s="195"/>
      <c r="C107" s="181" t="s">
        <v>13</v>
      </c>
      <c r="D107" s="339"/>
      <c r="E107" s="337"/>
      <c r="F107" s="338"/>
      <c r="G107" s="336"/>
    </row>
    <row r="108" spans="1:8" x14ac:dyDescent="0.2">
      <c r="A108" s="188"/>
      <c r="B108" s="195"/>
      <c r="C108" s="181" t="s">
        <v>14</v>
      </c>
      <c r="D108" s="339"/>
      <c r="E108" s="337"/>
      <c r="F108" s="338"/>
      <c r="G108" s="336"/>
    </row>
    <row r="109" spans="1:8" x14ac:dyDescent="0.2">
      <c r="A109" s="188"/>
      <c r="B109" s="195"/>
      <c r="C109" s="181" t="s">
        <v>15</v>
      </c>
      <c r="D109" s="339"/>
      <c r="E109" s="337"/>
      <c r="F109" s="338"/>
      <c r="G109" s="336"/>
    </row>
    <row r="110" spans="1:8" x14ac:dyDescent="0.2">
      <c r="A110" s="188">
        <v>46</v>
      </c>
      <c r="B110" s="195" t="s">
        <v>145</v>
      </c>
      <c r="C110" s="181" t="s">
        <v>16</v>
      </c>
      <c r="D110" s="339" t="s">
        <v>2</v>
      </c>
      <c r="E110" s="340">
        <v>75</v>
      </c>
      <c r="F110" s="338"/>
      <c r="G110" s="336">
        <f>E110*F110</f>
        <v>0</v>
      </c>
    </row>
    <row r="111" spans="1:8" x14ac:dyDescent="0.2">
      <c r="A111" s="188"/>
      <c r="B111" s="195"/>
      <c r="C111" s="181" t="s">
        <v>17</v>
      </c>
      <c r="D111" s="339"/>
      <c r="E111" s="340"/>
      <c r="F111" s="338"/>
      <c r="G111" s="336"/>
    </row>
    <row r="112" spans="1:8" x14ac:dyDescent="0.2">
      <c r="A112" s="188"/>
      <c r="B112" s="195"/>
      <c r="C112" s="181" t="s">
        <v>13</v>
      </c>
      <c r="D112" s="339"/>
      <c r="E112" s="340"/>
      <c r="F112" s="338"/>
      <c r="G112" s="336"/>
    </row>
    <row r="113" spans="1:7" x14ac:dyDescent="0.2">
      <c r="A113" s="188"/>
      <c r="B113" s="195"/>
      <c r="C113" s="181" t="s">
        <v>18</v>
      </c>
      <c r="D113" s="339"/>
      <c r="E113" s="340"/>
      <c r="F113" s="338"/>
      <c r="G113" s="336"/>
    </row>
    <row r="114" spans="1:7" x14ac:dyDescent="0.2">
      <c r="A114" s="188"/>
      <c r="B114" s="195"/>
      <c r="C114" s="181"/>
      <c r="G114" s="191"/>
    </row>
    <row r="115" spans="1:7" x14ac:dyDescent="0.2">
      <c r="A115" s="188"/>
      <c r="B115" s="195"/>
      <c r="C115" s="187" t="s">
        <v>0</v>
      </c>
      <c r="D115" s="149"/>
      <c r="E115" s="156"/>
      <c r="F115" s="156"/>
      <c r="G115" s="158">
        <f>SUM(G101:G113)</f>
        <v>0</v>
      </c>
    </row>
    <row r="116" spans="1:7" x14ac:dyDescent="0.2">
      <c r="A116" s="188"/>
      <c r="B116" s="195"/>
      <c r="C116" s="187" t="s">
        <v>39</v>
      </c>
      <c r="D116" s="149"/>
      <c r="E116" s="156"/>
      <c r="F116" s="156"/>
      <c r="G116" s="158"/>
    </row>
    <row r="117" spans="1:7" x14ac:dyDescent="0.2">
      <c r="A117" s="188">
        <v>47</v>
      </c>
      <c r="B117" s="195" t="s">
        <v>146</v>
      </c>
      <c r="C117" s="187" t="s">
        <v>44</v>
      </c>
      <c r="D117" s="149" t="s">
        <v>34</v>
      </c>
      <c r="E117" s="156">
        <v>1.2</v>
      </c>
      <c r="F117" s="192">
        <f>G115/100</f>
        <v>0</v>
      </c>
      <c r="G117" s="158">
        <f t="shared" ref="G117" si="24">E117*F117</f>
        <v>0</v>
      </c>
    </row>
    <row r="118" spans="1:7" s="214" customFormat="1" ht="15" x14ac:dyDescent="0.25">
      <c r="A118" s="215"/>
      <c r="B118" s="222" t="s">
        <v>128</v>
      </c>
      <c r="C118" s="226" t="s">
        <v>170</v>
      </c>
      <c r="D118" s="198"/>
      <c r="E118" s="199"/>
      <c r="F118" s="209"/>
      <c r="G118" s="200">
        <f>G115+G117</f>
        <v>0</v>
      </c>
    </row>
    <row r="119" spans="1:7" x14ac:dyDescent="0.2">
      <c r="A119" s="188"/>
      <c r="B119" s="195"/>
      <c r="C119" s="173"/>
      <c r="D119" s="149"/>
      <c r="E119" s="150"/>
      <c r="F119" s="159"/>
      <c r="G119" s="151"/>
    </row>
    <row r="120" spans="1:7" s="214" customFormat="1" ht="15" x14ac:dyDescent="0.25">
      <c r="A120" s="268" t="s">
        <v>127</v>
      </c>
      <c r="B120" s="271" t="s">
        <v>123</v>
      </c>
      <c r="C120" s="270" t="s">
        <v>120</v>
      </c>
      <c r="D120" s="274"/>
      <c r="E120" s="275"/>
      <c r="F120" s="276"/>
      <c r="G120" s="277"/>
    </row>
    <row r="121" spans="1:7" x14ac:dyDescent="0.2">
      <c r="A121" s="263"/>
      <c r="B121" s="264"/>
      <c r="C121" s="262" t="s">
        <v>121</v>
      </c>
      <c r="D121" s="248"/>
      <c r="E121" s="249"/>
      <c r="F121" s="252"/>
      <c r="G121" s="250"/>
    </row>
    <row r="122" spans="1:7" x14ac:dyDescent="0.2">
      <c r="A122" s="263"/>
      <c r="B122" s="264"/>
      <c r="C122" s="262" t="s">
        <v>135</v>
      </c>
      <c r="D122" s="278"/>
      <c r="E122" s="279"/>
      <c r="F122" s="280"/>
      <c r="G122" s="260"/>
    </row>
    <row r="123" spans="1:7" x14ac:dyDescent="0.2">
      <c r="A123" s="263">
        <v>48</v>
      </c>
      <c r="B123" s="264" t="s">
        <v>140</v>
      </c>
      <c r="C123" s="262" t="s">
        <v>136</v>
      </c>
      <c r="D123" s="253" t="s">
        <v>53</v>
      </c>
      <c r="E123" s="247">
        <f>SUM(E36:E40)</f>
        <v>406</v>
      </c>
      <c r="F123" s="255"/>
      <c r="G123" s="251">
        <f>F123*E123</f>
        <v>0</v>
      </c>
    </row>
    <row r="124" spans="1:7" x14ac:dyDescent="0.2">
      <c r="A124" s="263"/>
      <c r="B124" s="264"/>
      <c r="C124" s="262" t="s">
        <v>137</v>
      </c>
      <c r="D124" s="253"/>
      <c r="E124" s="247"/>
      <c r="F124" s="281"/>
      <c r="G124" s="251"/>
    </row>
    <row r="125" spans="1:7" x14ac:dyDescent="0.2">
      <c r="A125" s="263"/>
      <c r="B125" s="264"/>
      <c r="C125" s="262" t="s">
        <v>138</v>
      </c>
      <c r="D125" s="253"/>
      <c r="E125" s="247"/>
      <c r="F125" s="281"/>
      <c r="G125" s="251"/>
    </row>
    <row r="126" spans="1:7" x14ac:dyDescent="0.2">
      <c r="A126" s="263">
        <v>49</v>
      </c>
      <c r="B126" s="264" t="s">
        <v>141</v>
      </c>
      <c r="C126" s="262" t="s">
        <v>139</v>
      </c>
      <c r="D126" s="253" t="s">
        <v>53</v>
      </c>
      <c r="E126" s="247">
        <f>SUM(E36:E40)</f>
        <v>406</v>
      </c>
      <c r="F126" s="255"/>
      <c r="G126" s="251">
        <f>F126*E126</f>
        <v>0</v>
      </c>
    </row>
    <row r="127" spans="1:7" s="238" customFormat="1" x14ac:dyDescent="0.2">
      <c r="A127" s="263"/>
      <c r="B127" s="264"/>
      <c r="C127" s="262" t="s">
        <v>257</v>
      </c>
      <c r="D127" s="253"/>
      <c r="E127" s="247"/>
      <c r="F127" s="281"/>
      <c r="G127" s="251"/>
    </row>
    <row r="128" spans="1:7" s="238" customFormat="1" x14ac:dyDescent="0.2">
      <c r="A128" s="263"/>
      <c r="B128" s="264"/>
      <c r="C128" s="262" t="s">
        <v>138</v>
      </c>
      <c r="D128" s="253"/>
      <c r="E128" s="247"/>
      <c r="F128" s="281"/>
      <c r="G128" s="251"/>
    </row>
    <row r="129" spans="1:7" s="238" customFormat="1" x14ac:dyDescent="0.2">
      <c r="A129" s="263">
        <v>50</v>
      </c>
      <c r="B129" s="264" t="s">
        <v>258</v>
      </c>
      <c r="C129" s="262" t="s">
        <v>259</v>
      </c>
      <c r="D129" s="253" t="s">
        <v>53</v>
      </c>
      <c r="E129" s="247">
        <f>SUM(E36:E40)</f>
        <v>406</v>
      </c>
      <c r="F129" s="255"/>
      <c r="G129" s="251">
        <f>F129*E129</f>
        <v>0</v>
      </c>
    </row>
    <row r="130" spans="1:7" x14ac:dyDescent="0.2">
      <c r="A130" s="263"/>
      <c r="B130" s="264"/>
      <c r="C130" s="258"/>
      <c r="D130" s="248"/>
      <c r="E130" s="249"/>
      <c r="F130" s="252"/>
      <c r="G130" s="250"/>
    </row>
    <row r="131" spans="1:7" ht="15" x14ac:dyDescent="0.25">
      <c r="A131" s="263"/>
      <c r="B131" s="272" t="s">
        <v>128</v>
      </c>
      <c r="C131" s="273" t="s">
        <v>122</v>
      </c>
      <c r="D131" s="265"/>
      <c r="E131" s="266"/>
      <c r="F131" s="269"/>
      <c r="G131" s="267">
        <f>SUM(G121:G130)</f>
        <v>0</v>
      </c>
    </row>
    <row r="132" spans="1:7" x14ac:dyDescent="0.2">
      <c r="A132" s="188"/>
      <c r="B132" s="195"/>
      <c r="C132" s="187"/>
      <c r="F132" s="177"/>
      <c r="G132" s="191"/>
    </row>
    <row r="133" spans="1:7" ht="15" x14ac:dyDescent="0.25">
      <c r="A133" s="201" t="s">
        <v>127</v>
      </c>
      <c r="B133" s="221" t="s">
        <v>130</v>
      </c>
      <c r="C133" s="216" t="s">
        <v>131</v>
      </c>
      <c r="D133" s="180"/>
      <c r="G133" s="191"/>
    </row>
    <row r="134" spans="1:7" ht="27.75" customHeight="1" x14ac:dyDescent="0.2">
      <c r="A134" s="188">
        <v>51</v>
      </c>
      <c r="B134" s="195" t="s">
        <v>147</v>
      </c>
      <c r="C134" s="183" t="s">
        <v>20</v>
      </c>
      <c r="D134" s="180" t="s">
        <v>1</v>
      </c>
      <c r="E134" s="148">
        <v>1</v>
      </c>
      <c r="F134" s="164"/>
      <c r="G134" s="158">
        <f t="shared" ref="G134:G148" si="25">E134*F134</f>
        <v>0</v>
      </c>
    </row>
    <row r="135" spans="1:7" ht="27.75" customHeight="1" x14ac:dyDescent="0.2">
      <c r="A135" s="188">
        <v>52</v>
      </c>
      <c r="B135" s="195" t="s">
        <v>148</v>
      </c>
      <c r="C135" s="179" t="s">
        <v>21</v>
      </c>
      <c r="D135" s="180" t="s">
        <v>1</v>
      </c>
      <c r="E135" s="148">
        <v>1</v>
      </c>
      <c r="F135" s="164"/>
      <c r="G135" s="158">
        <f t="shared" si="25"/>
        <v>0</v>
      </c>
    </row>
    <row r="136" spans="1:7" ht="51" x14ac:dyDescent="0.2">
      <c r="A136" s="263">
        <v>53</v>
      </c>
      <c r="B136" s="195" t="s">
        <v>149</v>
      </c>
      <c r="C136" s="179" t="s">
        <v>32</v>
      </c>
      <c r="D136" s="180" t="s">
        <v>1</v>
      </c>
      <c r="E136" s="148">
        <v>1</v>
      </c>
      <c r="F136" s="164"/>
      <c r="G136" s="158">
        <f t="shared" si="25"/>
        <v>0</v>
      </c>
    </row>
    <row r="137" spans="1:7" ht="38.25" x14ac:dyDescent="0.2">
      <c r="A137" s="263">
        <v>54</v>
      </c>
      <c r="B137" s="195" t="s">
        <v>150</v>
      </c>
      <c r="C137" s="179" t="s">
        <v>31</v>
      </c>
      <c r="D137" s="180" t="s">
        <v>1</v>
      </c>
      <c r="E137" s="148">
        <v>6</v>
      </c>
      <c r="F137" s="164"/>
      <c r="G137" s="158">
        <f t="shared" si="25"/>
        <v>0</v>
      </c>
    </row>
    <row r="138" spans="1:7" x14ac:dyDescent="0.2">
      <c r="A138" s="263">
        <v>55</v>
      </c>
      <c r="B138" s="195" t="s">
        <v>151</v>
      </c>
      <c r="C138" s="181" t="s">
        <v>22</v>
      </c>
      <c r="D138" s="180" t="s">
        <v>37</v>
      </c>
      <c r="E138" s="148">
        <v>1</v>
      </c>
      <c r="F138" s="164"/>
      <c r="G138" s="158">
        <f t="shared" si="25"/>
        <v>0</v>
      </c>
    </row>
    <row r="139" spans="1:7" x14ac:dyDescent="0.2">
      <c r="A139" s="263">
        <v>56</v>
      </c>
      <c r="B139" s="195" t="s">
        <v>152</v>
      </c>
      <c r="C139" s="181" t="s">
        <v>23</v>
      </c>
      <c r="D139" s="180" t="s">
        <v>37</v>
      </c>
      <c r="E139" s="148">
        <v>1</v>
      </c>
      <c r="F139" s="164"/>
      <c r="G139" s="158">
        <f t="shared" si="25"/>
        <v>0</v>
      </c>
    </row>
    <row r="140" spans="1:7" ht="26.25" customHeight="1" x14ac:dyDescent="0.2">
      <c r="A140" s="263">
        <v>57</v>
      </c>
      <c r="B140" s="195" t="s">
        <v>153</v>
      </c>
      <c r="C140" s="179" t="s">
        <v>24</v>
      </c>
      <c r="D140" s="180" t="s">
        <v>1</v>
      </c>
      <c r="E140" s="148">
        <v>2</v>
      </c>
      <c r="F140" s="164"/>
      <c r="G140" s="158">
        <f t="shared" si="25"/>
        <v>0</v>
      </c>
    </row>
    <row r="141" spans="1:7" x14ac:dyDescent="0.2">
      <c r="A141" s="263">
        <v>58</v>
      </c>
      <c r="B141" s="195" t="s">
        <v>155</v>
      </c>
      <c r="C141" s="181" t="s">
        <v>25</v>
      </c>
      <c r="D141" s="180" t="s">
        <v>1</v>
      </c>
      <c r="E141" s="148">
        <v>1</v>
      </c>
      <c r="F141" s="164"/>
      <c r="G141" s="158">
        <f t="shared" si="25"/>
        <v>0</v>
      </c>
    </row>
    <row r="142" spans="1:7" ht="25.5" x14ac:dyDescent="0.2">
      <c r="A142" s="263">
        <v>59</v>
      </c>
      <c r="B142" s="195" t="s">
        <v>154</v>
      </c>
      <c r="C142" s="179" t="s">
        <v>26</v>
      </c>
      <c r="D142" s="180" t="s">
        <v>37</v>
      </c>
      <c r="E142" s="148">
        <v>1</v>
      </c>
      <c r="F142" s="164"/>
      <c r="G142" s="158">
        <f t="shared" si="25"/>
        <v>0</v>
      </c>
    </row>
    <row r="143" spans="1:7" x14ac:dyDescent="0.2">
      <c r="A143" s="263">
        <v>60</v>
      </c>
      <c r="B143" s="195" t="s">
        <v>156</v>
      </c>
      <c r="C143" s="179" t="s">
        <v>116</v>
      </c>
      <c r="D143" s="180" t="s">
        <v>1</v>
      </c>
      <c r="E143" s="148">
        <v>1</v>
      </c>
      <c r="F143" s="164"/>
      <c r="G143" s="158">
        <f t="shared" si="25"/>
        <v>0</v>
      </c>
    </row>
    <row r="144" spans="1:7" x14ac:dyDescent="0.2">
      <c r="A144" s="263">
        <v>61</v>
      </c>
      <c r="B144" s="195" t="s">
        <v>157</v>
      </c>
      <c r="C144" s="181" t="s">
        <v>27</v>
      </c>
      <c r="D144" s="180" t="s">
        <v>1</v>
      </c>
      <c r="E144" s="148">
        <v>1</v>
      </c>
      <c r="F144" s="164"/>
      <c r="G144" s="158">
        <f t="shared" si="25"/>
        <v>0</v>
      </c>
    </row>
    <row r="145" spans="1:7" x14ac:dyDescent="0.2">
      <c r="A145" s="263">
        <v>62</v>
      </c>
      <c r="B145" s="195" t="s">
        <v>158</v>
      </c>
      <c r="C145" s="181" t="s">
        <v>28</v>
      </c>
      <c r="D145" s="180" t="s">
        <v>37</v>
      </c>
      <c r="E145" s="148">
        <v>1</v>
      </c>
      <c r="F145" s="164"/>
      <c r="G145" s="158">
        <f t="shared" si="25"/>
        <v>0</v>
      </c>
    </row>
    <row r="146" spans="1:7" x14ac:dyDescent="0.2">
      <c r="A146" s="263">
        <v>63</v>
      </c>
      <c r="B146" s="195" t="s">
        <v>159</v>
      </c>
      <c r="C146" s="181" t="s">
        <v>29</v>
      </c>
      <c r="D146" s="180" t="s">
        <v>37</v>
      </c>
      <c r="E146" s="148">
        <v>1</v>
      </c>
      <c r="F146" s="164"/>
      <c r="G146" s="158">
        <f t="shared" si="25"/>
        <v>0</v>
      </c>
    </row>
    <row r="147" spans="1:7" x14ac:dyDescent="0.2">
      <c r="A147" s="263">
        <v>64</v>
      </c>
      <c r="B147" s="195" t="s">
        <v>160</v>
      </c>
      <c r="C147" s="181" t="s">
        <v>114</v>
      </c>
      <c r="D147" s="180" t="s">
        <v>34</v>
      </c>
      <c r="E147" s="148">
        <v>2</v>
      </c>
      <c r="F147" s="164"/>
      <c r="G147" s="158">
        <f t="shared" si="25"/>
        <v>0</v>
      </c>
    </row>
    <row r="148" spans="1:7" x14ac:dyDescent="0.2">
      <c r="A148" s="263">
        <v>65</v>
      </c>
      <c r="B148" s="195" t="s">
        <v>161</v>
      </c>
      <c r="C148" s="181" t="s">
        <v>117</v>
      </c>
      <c r="D148" s="180" t="s">
        <v>30</v>
      </c>
      <c r="E148" s="148">
        <v>30</v>
      </c>
      <c r="F148" s="164"/>
      <c r="G148" s="158">
        <f t="shared" si="25"/>
        <v>0</v>
      </c>
    </row>
    <row r="149" spans="1:7" x14ac:dyDescent="0.2">
      <c r="A149" s="188"/>
      <c r="B149" s="195"/>
    </row>
    <row r="150" spans="1:7" ht="15" x14ac:dyDescent="0.25">
      <c r="A150" s="188"/>
      <c r="B150" s="222" t="s">
        <v>128</v>
      </c>
      <c r="C150" s="226" t="s">
        <v>166</v>
      </c>
      <c r="D150" s="235"/>
      <c r="E150" s="236"/>
      <c r="F150" s="212"/>
      <c r="G150" s="213">
        <f>SUM(G134:G148)</f>
        <v>0</v>
      </c>
    </row>
    <row r="151" spans="1:7" x14ac:dyDescent="0.2">
      <c r="A151" s="82"/>
      <c r="B151" s="195"/>
    </row>
    <row r="152" spans="1:7" x14ac:dyDescent="0.2">
      <c r="B152" s="195"/>
    </row>
    <row r="153" spans="1:7" x14ac:dyDescent="0.2">
      <c r="B153" s="153"/>
      <c r="C153" s="190"/>
      <c r="D153" s="190"/>
    </row>
    <row r="154" spans="1:7" x14ac:dyDescent="0.2">
      <c r="B154" s="153"/>
      <c r="C154" s="190"/>
      <c r="D154" s="190"/>
    </row>
    <row r="155" spans="1:7" x14ac:dyDescent="0.2">
      <c r="B155" s="153"/>
      <c r="C155" s="190"/>
      <c r="D155" s="190"/>
    </row>
    <row r="156" spans="1:7" x14ac:dyDescent="0.2">
      <c r="B156" s="153"/>
      <c r="C156" s="190"/>
      <c r="D156" s="190"/>
    </row>
    <row r="157" spans="1:7" x14ac:dyDescent="0.2">
      <c r="B157" s="153"/>
      <c r="C157" s="190"/>
      <c r="D157" s="190"/>
    </row>
    <row r="158" spans="1:7" x14ac:dyDescent="0.2">
      <c r="B158" s="153"/>
      <c r="C158" s="190"/>
      <c r="D158" s="190"/>
    </row>
    <row r="159" spans="1:7" x14ac:dyDescent="0.2">
      <c r="B159" s="153"/>
    </row>
    <row r="160" spans="1:7" x14ac:dyDescent="0.2">
      <c r="B160" s="139"/>
    </row>
    <row r="161" spans="2:2" x14ac:dyDescent="0.2">
      <c r="B161" s="139"/>
    </row>
  </sheetData>
  <mergeCells count="8">
    <mergeCell ref="G110:G113"/>
    <mergeCell ref="G103:G109"/>
    <mergeCell ref="E103:E109"/>
    <mergeCell ref="F103:F109"/>
    <mergeCell ref="D110:D113"/>
    <mergeCell ref="E110:E113"/>
    <mergeCell ref="F110:F113"/>
    <mergeCell ref="D103:D109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2018-05-23T07:16:48Z</cp:lastPrinted>
  <dcterms:created xsi:type="dcterms:W3CDTF">2000-08-28T13:18:02Z</dcterms:created>
  <dcterms:modified xsi:type="dcterms:W3CDTF">2018-05-23T13:51:09Z</dcterms:modified>
</cp:coreProperties>
</file>